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F41AFF16-8000-4D91-B5C0-E1172FC260AC}" xr6:coauthVersionLast="47" xr6:coauthVersionMax="47" xr10:uidLastSave="{00000000-0000-0000-0000-000000000000}"/>
  <workbookProtection workbookAlgorithmName="SHA-512" workbookHashValue="tizDXtb1IzCghhiAgC4zcj2Z4ebUgH3gU6hmbo9GRlhxj8gksJldG5N6JdSfoeOA5J56UouIHkBp8NrkUGPw5A==" workbookSaltValue="3e3qreoL5fVZohrdZBjr+g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N48" i="4"/>
  <c r="N51" i="4" s="1"/>
  <c r="N53" i="4" s="1"/>
  <c r="N56" i="4" s="1"/>
  <c r="N59" i="4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F48" i="4" s="1"/>
  <c r="F51" i="4" s="1"/>
  <c r="F53" i="4" s="1"/>
  <c r="F56" i="4" s="1"/>
  <c r="F59" i="4" s="1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M32" i="4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H32" i="4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U51" i="5"/>
  <c r="U53" i="5" s="1"/>
  <c r="U56" i="5" s="1"/>
  <c r="U59" i="5" s="1"/>
  <c r="T51" i="5"/>
  <c r="T53" i="5" s="1"/>
  <c r="T56" i="5" s="1"/>
  <c r="T59" i="5" s="1"/>
  <c r="V48" i="5"/>
  <c r="V51" i="5" s="1"/>
  <c r="V53" i="5" s="1"/>
  <c r="V56" i="5" s="1"/>
  <c r="V59" i="5" s="1"/>
  <c r="U48" i="5"/>
  <c r="M48" i="5"/>
  <c r="M51" i="5" s="1"/>
  <c r="M53" i="5" s="1"/>
  <c r="M56" i="5" s="1"/>
  <c r="M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P59" i="6"/>
  <c r="H59" i="6"/>
  <c r="Q56" i="6"/>
  <c r="Q59" i="6" s="1"/>
  <c r="E48" i="6"/>
  <c r="E51" i="6" s="1"/>
  <c r="E53" i="6" s="1"/>
  <c r="E56" i="6" s="1"/>
  <c r="E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P32" i="6"/>
  <c r="P48" i="6" s="1"/>
  <c r="P51" i="6" s="1"/>
  <c r="P53" i="6" s="1"/>
  <c r="P56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P48" i="7"/>
  <c r="P51" i="7" s="1"/>
  <c r="P53" i="7" s="1"/>
  <c r="P56" i="7" s="1"/>
  <c r="P59" i="7" s="1"/>
  <c r="AA47" i="7"/>
  <c r="Y47" i="7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X48" i="7" s="1"/>
  <c r="W32" i="7"/>
  <c r="V32" i="7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W48" i="8"/>
  <c r="W51" i="8" s="1"/>
  <c r="W53" i="8" s="1"/>
  <c r="W56" i="8" s="1"/>
  <c r="W59" i="8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L53" i="9"/>
  <c r="L56" i="9" s="1"/>
  <c r="L59" i="9" s="1"/>
  <c r="M51" i="9"/>
  <c r="M53" i="9" s="1"/>
  <c r="M56" i="9" s="1"/>
  <c r="M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L32" i="9"/>
  <c r="L48" i="9" s="1"/>
  <c r="L51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J56" i="10"/>
  <c r="J59" i="10" s="1"/>
  <c r="K53" i="10"/>
  <c r="K56" i="10" s="1"/>
  <c r="K59" i="10" s="1"/>
  <c r="O48" i="10"/>
  <c r="O51" i="10" s="1"/>
  <c r="O53" i="10" s="1"/>
  <c r="O56" i="10" s="1"/>
  <c r="O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J32" i="10"/>
  <c r="J48" i="10" s="1"/>
  <c r="J51" i="10" s="1"/>
  <c r="J53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W56" i="12"/>
  <c r="W59" i="12" s="1"/>
  <c r="I51" i="12"/>
  <c r="I53" i="12" s="1"/>
  <c r="I56" i="12" s="1"/>
  <c r="I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X51" i="12" s="1"/>
  <c r="Z51" i="12" s="1"/>
  <c r="W32" i="12"/>
  <c r="W48" i="12" s="1"/>
  <c r="W51" i="12" s="1"/>
  <c r="W53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Q48" i="13"/>
  <c r="Q51" i="13" s="1"/>
  <c r="Q53" i="13" s="1"/>
  <c r="Q56" i="13" s="1"/>
  <c r="Q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O48" i="15"/>
  <c r="O51" i="15" s="1"/>
  <c r="O53" i="15" s="1"/>
  <c r="O56" i="15" s="1"/>
  <c r="O59" i="15" s="1"/>
  <c r="AA47" i="15"/>
  <c r="Y47" i="15"/>
  <c r="X47" i="15"/>
  <c r="W47" i="15"/>
  <c r="W48" i="15" s="1"/>
  <c r="W51" i="15" s="1"/>
  <c r="W53" i="15" s="1"/>
  <c r="W56" i="15" s="1"/>
  <c r="W59" i="15" s="1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Z32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S51" i="16"/>
  <c r="S53" i="16" s="1"/>
  <c r="S56" i="16" s="1"/>
  <c r="S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56" i="17"/>
  <c r="AA59" i="17" s="1"/>
  <c r="D53" i="17"/>
  <c r="D56" i="17" s="1"/>
  <c r="D59" i="17" s="1"/>
  <c r="N48" i="17"/>
  <c r="N51" i="17" s="1"/>
  <c r="N53" i="17" s="1"/>
  <c r="N56" i="17" s="1"/>
  <c r="N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C32" i="17"/>
  <c r="C48" i="17" s="1"/>
  <c r="C51" i="17" s="1"/>
  <c r="C53" i="17" s="1"/>
  <c r="C56" i="17" s="1"/>
  <c r="C59" i="17" s="1"/>
  <c r="R56" i="18"/>
  <c r="R59" i="18" s="1"/>
  <c r="D51" i="18"/>
  <c r="D53" i="18" s="1"/>
  <c r="D56" i="18" s="1"/>
  <c r="D59" i="18" s="1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D32" i="18"/>
  <c r="D48" i="18" s="1"/>
  <c r="C32" i="18"/>
  <c r="C48" i="18" s="1"/>
  <c r="C51" i="18" s="1"/>
  <c r="C53" i="18" s="1"/>
  <c r="C56" i="18" s="1"/>
  <c r="C59" i="18" s="1"/>
  <c r="S51" i="19"/>
  <c r="S53" i="19" s="1"/>
  <c r="S56" i="19" s="1"/>
  <c r="S59" i="19" s="1"/>
  <c r="L48" i="19"/>
  <c r="L51" i="19" s="1"/>
  <c r="L53" i="19" s="1"/>
  <c r="L56" i="19" s="1"/>
  <c r="L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R51" i="20"/>
  <c r="R53" i="20" s="1"/>
  <c r="R56" i="20" s="1"/>
  <c r="R59" i="20" s="1"/>
  <c r="AA48" i="20"/>
  <c r="AA51" i="20" s="1"/>
  <c r="AA53" i="20" s="1"/>
  <c r="AA56" i="20" s="1"/>
  <c r="AA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N48" i="21"/>
  <c r="N51" i="21" s="1"/>
  <c r="N53" i="21" s="1"/>
  <c r="N56" i="21" s="1"/>
  <c r="N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V59" i="23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U59" i="24"/>
  <c r="Q48" i="24"/>
  <c r="Q51" i="24" s="1"/>
  <c r="Q53" i="24" s="1"/>
  <c r="Q56" i="24" s="1"/>
  <c r="Q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8" i="25"/>
  <c r="AA51" i="25" s="1"/>
  <c r="AA53" i="25" s="1"/>
  <c r="AA56" i="25" s="1"/>
  <c r="AA59" i="25" s="1"/>
  <c r="Q48" i="25"/>
  <c r="Q51" i="25" s="1"/>
  <c r="Q53" i="25" s="1"/>
  <c r="Q56" i="25" s="1"/>
  <c r="Q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U53" i="27"/>
  <c r="U56" i="27" s="1"/>
  <c r="U59" i="27" s="1"/>
  <c r="Y48" i="27"/>
  <c r="Y51" i="27" s="1"/>
  <c r="Y53" i="27" s="1"/>
  <c r="Y56" i="27" s="1"/>
  <c r="Y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Q51" i="28"/>
  <c r="Q53" i="28" s="1"/>
  <c r="Q56" i="28" s="1"/>
  <c r="Q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P48" i="28" s="1"/>
  <c r="P51" i="28" s="1"/>
  <c r="P53" i="28" s="1"/>
  <c r="P56" i="28" s="1"/>
  <c r="P59" i="28" s="1"/>
  <c r="O47" i="28"/>
  <c r="N47" i="28"/>
  <c r="M47" i="28"/>
  <c r="L47" i="28"/>
  <c r="K47" i="28"/>
  <c r="J47" i="28"/>
  <c r="I47" i="28"/>
  <c r="H47" i="28"/>
  <c r="H48" i="28" s="1"/>
  <c r="H51" i="28" s="1"/>
  <c r="H53" i="28" s="1"/>
  <c r="H56" i="28" s="1"/>
  <c r="H59" i="28" s="1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T53" i="29"/>
  <c r="T56" i="29" s="1"/>
  <c r="T59" i="29" s="1"/>
  <c r="U51" i="29"/>
  <c r="U53" i="29" s="1"/>
  <c r="U56" i="29" s="1"/>
  <c r="U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V32" i="29"/>
  <c r="V48" i="29" s="1"/>
  <c r="V51" i="29" s="1"/>
  <c r="V53" i="29" s="1"/>
  <c r="V56" i="29" s="1"/>
  <c r="V59" i="29" s="1"/>
  <c r="U32" i="29"/>
  <c r="U48" i="29" s="1"/>
  <c r="T32" i="29"/>
  <c r="T48" i="29" s="1"/>
  <c r="T51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P48" i="30"/>
  <c r="P51" i="30" s="1"/>
  <c r="P53" i="30" s="1"/>
  <c r="P56" i="30" s="1"/>
  <c r="P59" i="30" s="1"/>
  <c r="F48" i="30"/>
  <c r="F51" i="30" s="1"/>
  <c r="F53" i="30" s="1"/>
  <c r="F56" i="30" s="1"/>
  <c r="F59" i="30" s="1"/>
  <c r="AA47" i="30"/>
  <c r="Y47" i="30"/>
  <c r="X47" i="30"/>
  <c r="Z47" i="30" s="1"/>
  <c r="W47" i="30"/>
  <c r="V47" i="30"/>
  <c r="V48" i="30" s="1"/>
  <c r="V51" i="30" s="1"/>
  <c r="V53" i="30" s="1"/>
  <c r="V56" i="30" s="1"/>
  <c r="V59" i="30" s="1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P32" i="30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H32" i="30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K51" i="31"/>
  <c r="K53" i="31" s="1"/>
  <c r="K56" i="31" s="1"/>
  <c r="K59" i="31" s="1"/>
  <c r="Q48" i="31"/>
  <c r="Q51" i="31" s="1"/>
  <c r="Q53" i="31" s="1"/>
  <c r="Q56" i="31" s="1"/>
  <c r="Q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P48" i="32"/>
  <c r="P51" i="32" s="1"/>
  <c r="P53" i="32" s="1"/>
  <c r="P56" i="32" s="1"/>
  <c r="P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L48" i="32" s="1"/>
  <c r="L51" i="32" s="1"/>
  <c r="L53" i="32" s="1"/>
  <c r="L56" i="32" s="1"/>
  <c r="L59" i="32" s="1"/>
  <c r="K47" i="32"/>
  <c r="J47" i="32"/>
  <c r="I47" i="32"/>
  <c r="H47" i="32"/>
  <c r="G47" i="32"/>
  <c r="F47" i="32"/>
  <c r="E47" i="32"/>
  <c r="D47" i="32"/>
  <c r="D48" i="32" s="1"/>
  <c r="D51" i="32" s="1"/>
  <c r="D53" i="32" s="1"/>
  <c r="D56" i="32" s="1"/>
  <c r="D59" i="32" s="1"/>
  <c r="C47" i="32"/>
  <c r="AA32" i="32"/>
  <c r="AA48" i="32" s="1"/>
  <c r="AA51" i="32" s="1"/>
  <c r="AA53" i="32" s="1"/>
  <c r="AA56" i="32" s="1"/>
  <c r="AA59" i="32" s="1"/>
  <c r="Z32" i="32"/>
  <c r="Y32" i="32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L53" i="33"/>
  <c r="L56" i="33" s="1"/>
  <c r="L59" i="33" s="1"/>
  <c r="S48" i="33"/>
  <c r="S51" i="33" s="1"/>
  <c r="S53" i="33" s="1"/>
  <c r="S56" i="33" s="1"/>
  <c r="S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D56" i="34"/>
  <c r="D59" i="34" s="1"/>
  <c r="V48" i="34"/>
  <c r="V51" i="34" s="1"/>
  <c r="V53" i="34" s="1"/>
  <c r="V56" i="34" s="1"/>
  <c r="V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J48" i="34" s="1"/>
  <c r="J51" i="34" s="1"/>
  <c r="J53" i="34" s="1"/>
  <c r="J56" i="34" s="1"/>
  <c r="J59" i="34" s="1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C32" i="34"/>
  <c r="C48" i="34" s="1"/>
  <c r="C51" i="34" s="1"/>
  <c r="C53" i="34" s="1"/>
  <c r="C56" i="34" s="1"/>
  <c r="C59" i="34" s="1"/>
  <c r="M48" i="35"/>
  <c r="M51" i="35" s="1"/>
  <c r="M53" i="35" s="1"/>
  <c r="M56" i="35" s="1"/>
  <c r="M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Y56" i="36"/>
  <c r="Y59" i="36" s="1"/>
  <c r="S51" i="36"/>
  <c r="S53" i="36" s="1"/>
  <c r="S56" i="36" s="1"/>
  <c r="S59" i="36" s="1"/>
  <c r="C51" i="36"/>
  <c r="C53" i="36" s="1"/>
  <c r="C56" i="36" s="1"/>
  <c r="C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S48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L48" i="37"/>
  <c r="L51" i="37" s="1"/>
  <c r="L53" i="37" s="1"/>
  <c r="L56" i="37" s="1"/>
  <c r="L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M32" i="37"/>
  <c r="L32" i="37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Z32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D32" i="38"/>
  <c r="D48" i="38" s="1"/>
  <c r="D51" i="38" s="1"/>
  <c r="D53" i="38" s="1"/>
  <c r="D56" i="38" s="1"/>
  <c r="D59" i="38" s="1"/>
  <c r="C32" i="38"/>
  <c r="T48" i="39"/>
  <c r="T51" i="39" s="1"/>
  <c r="T53" i="39" s="1"/>
  <c r="T56" i="39" s="1"/>
  <c r="T59" i="39" s="1"/>
  <c r="D48" i="39"/>
  <c r="D51" i="39" s="1"/>
  <c r="D53" i="39" s="1"/>
  <c r="D56" i="39" s="1"/>
  <c r="D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C32" i="39"/>
  <c r="C48" i="39" s="1"/>
  <c r="C51" i="39" s="1"/>
  <c r="C53" i="39" s="1"/>
  <c r="C56" i="39" s="1"/>
  <c r="C59" i="39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K48" i="40" s="1"/>
  <c r="K51" i="40" s="1"/>
  <c r="K53" i="40" s="1"/>
  <c r="K56" i="40" s="1"/>
  <c r="K59" i="40" s="1"/>
  <c r="J47" i="40"/>
  <c r="I47" i="40"/>
  <c r="H47" i="40"/>
  <c r="G47" i="40"/>
  <c r="F47" i="40"/>
  <c r="E47" i="40"/>
  <c r="D47" i="40"/>
  <c r="C47" i="40"/>
  <c r="C48" i="40" s="1"/>
  <c r="C51" i="40" s="1"/>
  <c r="C53" i="40" s="1"/>
  <c r="C56" i="40" s="1"/>
  <c r="C59" i="40" s="1"/>
  <c r="AA32" i="40"/>
  <c r="AA48" i="40" s="1"/>
  <c r="AA51" i="40" s="1"/>
  <c r="AA53" i="40" s="1"/>
  <c r="AA56" i="40" s="1"/>
  <c r="AA59" i="40" s="1"/>
  <c r="Y32" i="40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P32" i="40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K32" i="40"/>
  <c r="J32" i="40"/>
  <c r="J48" i="40" s="1"/>
  <c r="J51" i="40" s="1"/>
  <c r="J53" i="40" s="1"/>
  <c r="J56" i="40" s="1"/>
  <c r="J59" i="40" s="1"/>
  <c r="I32" i="40"/>
  <c r="H32" i="40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V48" i="1"/>
  <c r="V51" i="1" s="1"/>
  <c r="V53" i="1" s="1"/>
  <c r="V56" i="1" s="1"/>
  <c r="V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M48" i="37" l="1"/>
  <c r="M51" i="37" s="1"/>
  <c r="M53" i="37" s="1"/>
  <c r="M56" i="37" s="1"/>
  <c r="M59" i="37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U48" i="19"/>
  <c r="U51" i="19" s="1"/>
  <c r="U53" i="19" s="1"/>
  <c r="U56" i="19" s="1"/>
  <c r="U59" i="19" s="1"/>
  <c r="F48" i="18"/>
  <c r="F51" i="18" s="1"/>
  <c r="F53" i="18" s="1"/>
  <c r="F56" i="18" s="1"/>
  <c r="F59" i="18" s="1"/>
  <c r="J48" i="11"/>
  <c r="J51" i="11" s="1"/>
  <c r="J53" i="11" s="1"/>
  <c r="J56" i="11" s="1"/>
  <c r="J59" i="11" s="1"/>
  <c r="S48" i="3"/>
  <c r="S51" i="3" s="1"/>
  <c r="S53" i="3" s="1"/>
  <c r="S56" i="3" s="1"/>
  <c r="S59" i="3" s="1"/>
  <c r="L48" i="40"/>
  <c r="L51" i="40" s="1"/>
  <c r="L53" i="40" s="1"/>
  <c r="L56" i="40" s="1"/>
  <c r="L59" i="40" s="1"/>
  <c r="F48" i="38"/>
  <c r="F51" i="38" s="1"/>
  <c r="F53" i="38" s="1"/>
  <c r="F56" i="38" s="1"/>
  <c r="F59" i="38" s="1"/>
  <c r="N48" i="37"/>
  <c r="N51" i="37" s="1"/>
  <c r="N53" i="37" s="1"/>
  <c r="N56" i="37" s="1"/>
  <c r="N59" i="37" s="1"/>
  <c r="H48" i="30"/>
  <c r="H51" i="30" s="1"/>
  <c r="H53" i="30" s="1"/>
  <c r="H56" i="30" s="1"/>
  <c r="H59" i="30" s="1"/>
  <c r="X48" i="30"/>
  <c r="D48" i="25"/>
  <c r="D51" i="25" s="1"/>
  <c r="D53" i="25" s="1"/>
  <c r="D56" i="25" s="1"/>
  <c r="D59" i="25" s="1"/>
  <c r="T48" i="25"/>
  <c r="T51" i="25" s="1"/>
  <c r="T53" i="25" s="1"/>
  <c r="T56" i="25" s="1"/>
  <c r="T59" i="25" s="1"/>
  <c r="AA48" i="24"/>
  <c r="AA51" i="24" s="1"/>
  <c r="AA53" i="24" s="1"/>
  <c r="AA56" i="24" s="1"/>
  <c r="AA59" i="24" s="1"/>
  <c r="J48" i="24"/>
  <c r="J51" i="24" s="1"/>
  <c r="J53" i="24" s="1"/>
  <c r="J56" i="24" s="1"/>
  <c r="J59" i="2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U48" i="21"/>
  <c r="U51" i="21" s="1"/>
  <c r="U53" i="21" s="1"/>
  <c r="U56" i="21" s="1"/>
  <c r="U59" i="21" s="1"/>
  <c r="X48" i="15"/>
  <c r="X51" i="15" s="1"/>
  <c r="W48" i="14"/>
  <c r="W51" i="14" s="1"/>
  <c r="W53" i="14" s="1"/>
  <c r="W56" i="14" s="1"/>
  <c r="W59" i="14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V48" i="7"/>
  <c r="V51" i="7" s="1"/>
  <c r="V53" i="7" s="1"/>
  <c r="V56" i="7" s="1"/>
  <c r="V59" i="7" s="1"/>
  <c r="Z47" i="6"/>
  <c r="O48" i="4"/>
  <c r="O51" i="4" s="1"/>
  <c r="O53" i="4" s="1"/>
  <c r="O56" i="4" s="1"/>
  <c r="O59" i="4" s="1"/>
  <c r="D48" i="21"/>
  <c r="D51" i="21" s="1"/>
  <c r="D53" i="21" s="1"/>
  <c r="D56" i="21" s="1"/>
  <c r="D59" i="21" s="1"/>
  <c r="T48" i="21"/>
  <c r="T51" i="21" s="1"/>
  <c r="T53" i="21" s="1"/>
  <c r="T56" i="21" s="1"/>
  <c r="T59" i="21" s="1"/>
  <c r="V48" i="8"/>
  <c r="V51" i="8" s="1"/>
  <c r="V53" i="8" s="1"/>
  <c r="V56" i="8" s="1"/>
  <c r="V59" i="8" s="1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G48" i="33"/>
  <c r="G51" i="33" s="1"/>
  <c r="G53" i="33" s="1"/>
  <c r="G56" i="33" s="1"/>
  <c r="G59" i="33" s="1"/>
  <c r="W48" i="33"/>
  <c r="W51" i="33" s="1"/>
  <c r="W53" i="33" s="1"/>
  <c r="W56" i="33" s="1"/>
  <c r="W59" i="3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Q48" i="15"/>
  <c r="Q51" i="15" s="1"/>
  <c r="Q53" i="15" s="1"/>
  <c r="Q56" i="15" s="1"/>
  <c r="Q59" i="15" s="1"/>
  <c r="AA48" i="12"/>
  <c r="AA51" i="12" s="1"/>
  <c r="AA53" i="12" s="1"/>
  <c r="AA56" i="12" s="1"/>
  <c r="AA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H48" i="8"/>
  <c r="H51" i="8" s="1"/>
  <c r="H53" i="8" s="1"/>
  <c r="H56" i="8" s="1"/>
  <c r="H59" i="8" s="1"/>
  <c r="P48" i="8"/>
  <c r="P51" i="8" s="1"/>
  <c r="P53" i="8" s="1"/>
  <c r="P56" i="8" s="1"/>
  <c r="P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32" i="2"/>
  <c r="Q48" i="2"/>
  <c r="Q51" i="2" s="1"/>
  <c r="Q53" i="2" s="1"/>
  <c r="Q56" i="2" s="1"/>
  <c r="Q59" i="2" s="1"/>
  <c r="J48" i="26"/>
  <c r="J51" i="26" s="1"/>
  <c r="J53" i="26" s="1"/>
  <c r="J56" i="26" s="1"/>
  <c r="J59" i="26" s="1"/>
  <c r="AA48" i="23"/>
  <c r="AA51" i="23" s="1"/>
  <c r="AA53" i="23" s="1"/>
  <c r="AA56" i="23" s="1"/>
  <c r="AA59" i="23" s="1"/>
  <c r="M48" i="19"/>
  <c r="M51" i="19" s="1"/>
  <c r="M53" i="19" s="1"/>
  <c r="M56" i="19" s="1"/>
  <c r="M59" i="19" s="1"/>
  <c r="N48" i="18"/>
  <c r="N51" i="18" s="1"/>
  <c r="N53" i="18" s="1"/>
  <c r="N56" i="18" s="1"/>
  <c r="N59" i="18" s="1"/>
  <c r="H48" i="16"/>
  <c r="H51" i="16" s="1"/>
  <c r="H53" i="16" s="1"/>
  <c r="H56" i="16" s="1"/>
  <c r="H59" i="16" s="1"/>
  <c r="O48" i="6"/>
  <c r="O51" i="6" s="1"/>
  <c r="O53" i="6" s="1"/>
  <c r="O56" i="6" s="1"/>
  <c r="O59" i="6" s="1"/>
  <c r="Z32" i="37"/>
  <c r="Z47" i="37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Z32" i="30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48" i="14"/>
  <c r="X51" i="14" s="1"/>
  <c r="X53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G48" i="10"/>
  <c r="G51" i="10" s="1"/>
  <c r="G53" i="10" s="1"/>
  <c r="G56" i="10" s="1"/>
  <c r="G59" i="10" s="1"/>
  <c r="N48" i="5"/>
  <c r="N51" i="5" s="1"/>
  <c r="N53" i="5" s="1"/>
  <c r="N56" i="5" s="1"/>
  <c r="N59" i="5" s="1"/>
  <c r="S48" i="2"/>
  <c r="S51" i="2" s="1"/>
  <c r="S53" i="2" s="1"/>
  <c r="S56" i="2" s="1"/>
  <c r="S59" i="2" s="1"/>
  <c r="E48" i="38"/>
  <c r="E51" i="38" s="1"/>
  <c r="E53" i="38" s="1"/>
  <c r="E56" i="38" s="1"/>
  <c r="E59" i="38" s="1"/>
  <c r="V48" i="18"/>
  <c r="V51" i="18" s="1"/>
  <c r="V53" i="18" s="1"/>
  <c r="V56" i="18" s="1"/>
  <c r="V59" i="18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X48" i="40"/>
  <c r="J48" i="39"/>
  <c r="J51" i="39" s="1"/>
  <c r="J53" i="39" s="1"/>
  <c r="J56" i="39" s="1"/>
  <c r="J59" i="39" s="1"/>
  <c r="AA48" i="39"/>
  <c r="AA51" i="39" s="1"/>
  <c r="AA53" i="39" s="1"/>
  <c r="AA56" i="39" s="1"/>
  <c r="AA59" i="39" s="1"/>
  <c r="Z47" i="35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H48" i="32"/>
  <c r="H51" i="32" s="1"/>
  <c r="H53" i="32" s="1"/>
  <c r="H56" i="32" s="1"/>
  <c r="H59" i="32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J48" i="37"/>
  <c r="J51" i="37" s="1"/>
  <c r="J53" i="37" s="1"/>
  <c r="J56" i="37" s="1"/>
  <c r="J59" i="37" s="1"/>
  <c r="O48" i="36"/>
  <c r="O51" i="36" s="1"/>
  <c r="O53" i="36" s="1"/>
  <c r="O56" i="36" s="1"/>
  <c r="O59" i="36" s="1"/>
  <c r="O48" i="27"/>
  <c r="O51" i="27" s="1"/>
  <c r="O53" i="27" s="1"/>
  <c r="O56" i="27" s="1"/>
  <c r="O59" i="27" s="1"/>
  <c r="G48" i="9"/>
  <c r="G51" i="9" s="1"/>
  <c r="G53" i="9" s="1"/>
  <c r="G56" i="9" s="1"/>
  <c r="G59" i="9" s="1"/>
  <c r="O48" i="9"/>
  <c r="O51" i="9" s="1"/>
  <c r="O53" i="9" s="1"/>
  <c r="O56" i="9" s="1"/>
  <c r="O59" i="9" s="1"/>
  <c r="H48" i="3"/>
  <c r="H51" i="3" s="1"/>
  <c r="H53" i="3" s="1"/>
  <c r="H56" i="3" s="1"/>
  <c r="H59" i="3" s="1"/>
  <c r="X48" i="3"/>
  <c r="X51" i="3" s="1"/>
  <c r="Z32" i="40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C48" i="33"/>
  <c r="C51" i="33" s="1"/>
  <c r="C53" i="33" s="1"/>
  <c r="C56" i="33" s="1"/>
  <c r="C59" i="33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P48" i="26"/>
  <c r="P51" i="26" s="1"/>
  <c r="P53" i="26" s="1"/>
  <c r="P56" i="26" s="1"/>
  <c r="P59" i="26" s="1"/>
  <c r="F48" i="20"/>
  <c r="F51" i="20" s="1"/>
  <c r="F53" i="20" s="1"/>
  <c r="F56" i="20" s="1"/>
  <c r="F59" i="20" s="1"/>
  <c r="Z47" i="11"/>
  <c r="Z47" i="9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M48" i="6"/>
  <c r="M51" i="6" s="1"/>
  <c r="M53" i="6" s="1"/>
  <c r="M56" i="6" s="1"/>
  <c r="M59" i="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32" i="3"/>
  <c r="W48" i="27"/>
  <c r="W51" i="27" s="1"/>
  <c r="W53" i="27" s="1"/>
  <c r="W56" i="27" s="1"/>
  <c r="W59" i="27" s="1"/>
  <c r="Z48" i="13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W48" i="9"/>
  <c r="W51" i="9" s="1"/>
  <c r="W53" i="9" s="1"/>
  <c r="W56" i="9" s="1"/>
  <c r="W59" i="9" s="1"/>
  <c r="P48" i="3"/>
  <c r="P51" i="3" s="1"/>
  <c r="P53" i="3" s="1"/>
  <c r="P56" i="3" s="1"/>
  <c r="P59" i="3" s="1"/>
  <c r="AA48" i="1"/>
  <c r="AA51" i="1" s="1"/>
  <c r="AA53" i="1" s="1"/>
  <c r="AA56" i="1" s="1"/>
  <c r="AA59" i="1" s="1"/>
  <c r="S48" i="40"/>
  <c r="S51" i="40" s="1"/>
  <c r="S53" i="40" s="1"/>
  <c r="S56" i="40" s="1"/>
  <c r="S59" i="40" s="1"/>
  <c r="X48" i="38"/>
  <c r="X51" i="38" s="1"/>
  <c r="X53" i="38" s="1"/>
  <c r="D48" i="37"/>
  <c r="D51" i="37" s="1"/>
  <c r="D53" i="37" s="1"/>
  <c r="D56" i="37" s="1"/>
  <c r="D59" i="37" s="1"/>
  <c r="T48" i="37"/>
  <c r="T51" i="37" s="1"/>
  <c r="T53" i="37" s="1"/>
  <c r="T56" i="37" s="1"/>
  <c r="T59" i="37" s="1"/>
  <c r="Z47" i="29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G48" i="15"/>
  <c r="G51" i="15" s="1"/>
  <c r="G53" i="15" s="1"/>
  <c r="G56" i="15" s="1"/>
  <c r="G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AA48" i="13"/>
  <c r="AA51" i="13" s="1"/>
  <c r="AA53" i="13" s="1"/>
  <c r="AA56" i="13" s="1"/>
  <c r="AA59" i="13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40"/>
  <c r="X51" i="40"/>
  <c r="X51" i="1"/>
  <c r="Z48" i="1"/>
  <c r="Z53" i="38"/>
  <c r="X56" i="38"/>
  <c r="Z47" i="40"/>
  <c r="Z32" i="1"/>
  <c r="Z51" i="38"/>
  <c r="X48" i="37"/>
  <c r="Z48" i="35"/>
  <c r="X51" i="35"/>
  <c r="X48" i="33"/>
  <c r="Z32" i="33"/>
  <c r="Z48" i="38"/>
  <c r="X48" i="36"/>
  <c r="Z32" i="36"/>
  <c r="X48" i="39"/>
  <c r="Z32" i="39"/>
  <c r="R48" i="37"/>
  <c r="R51" i="37" s="1"/>
  <c r="R53" i="37" s="1"/>
  <c r="R56" i="37" s="1"/>
  <c r="R59" i="37" s="1"/>
  <c r="X48" i="32"/>
  <c r="X48" i="31"/>
  <c r="Z47" i="31"/>
  <c r="X48" i="29"/>
  <c r="Z32" i="29"/>
  <c r="Y48" i="31"/>
  <c r="Y51" i="31" s="1"/>
  <c r="Y53" i="31" s="1"/>
  <c r="Y56" i="31" s="1"/>
  <c r="Y59" i="31" s="1"/>
  <c r="Z32" i="31"/>
  <c r="X48" i="34"/>
  <c r="Z32" i="34"/>
  <c r="Z47" i="33"/>
  <c r="X53" i="24"/>
  <c r="Z51" i="24"/>
  <c r="Z32" i="35"/>
  <c r="X51" i="25"/>
  <c r="Z48" i="25"/>
  <c r="X51" i="23"/>
  <c r="Z48" i="23"/>
  <c r="X48" i="26"/>
  <c r="Z47" i="26"/>
  <c r="Z48" i="30"/>
  <c r="X51" i="30"/>
  <c r="X48" i="28"/>
  <c r="Y48" i="26"/>
  <c r="Y51" i="26" s="1"/>
  <c r="Y53" i="26" s="1"/>
  <c r="Y56" i="26" s="1"/>
  <c r="Y59" i="26" s="1"/>
  <c r="Z32" i="26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X48" i="27"/>
  <c r="Z32" i="27"/>
  <c r="Z32" i="25"/>
  <c r="Z48" i="24"/>
  <c r="Z48" i="22"/>
  <c r="X51" i="22"/>
  <c r="X48" i="21"/>
  <c r="X48" i="20"/>
  <c r="Z48" i="18"/>
  <c r="X51" i="18"/>
  <c r="X48" i="17"/>
  <c r="Z32" i="17"/>
  <c r="X48" i="16"/>
  <c r="Z47" i="16"/>
  <c r="Y48" i="16"/>
  <c r="Y51" i="16" s="1"/>
  <c r="Y53" i="16" s="1"/>
  <c r="Y56" i="16" s="1"/>
  <c r="Y59" i="16" s="1"/>
  <c r="Z32" i="16"/>
  <c r="X48" i="19"/>
  <c r="Z32" i="19"/>
  <c r="Y48" i="15"/>
  <c r="Y51" i="15" s="1"/>
  <c r="Y53" i="15" s="1"/>
  <c r="Y56" i="15" s="1"/>
  <c r="Y59" i="15" s="1"/>
  <c r="Z47" i="15"/>
  <c r="X53" i="15"/>
  <c r="Z32" i="22"/>
  <c r="Z32" i="23"/>
  <c r="Z32" i="24"/>
  <c r="Z48" i="11"/>
  <c r="X51" i="11"/>
  <c r="Z32" i="18"/>
  <c r="X56" i="14"/>
  <c r="X51" i="13"/>
  <c r="Z48" i="15"/>
  <c r="Y48" i="14"/>
  <c r="Y51" i="14" s="1"/>
  <c r="Z47" i="14"/>
  <c r="X53" i="12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48" i="12"/>
  <c r="Z48" i="7"/>
  <c r="X51" i="7"/>
  <c r="Z48" i="10"/>
  <c r="X51" i="10"/>
  <c r="Z48" i="9"/>
  <c r="X51" i="9"/>
  <c r="Z47" i="8"/>
  <c r="X48" i="8"/>
  <c r="Z32" i="10"/>
  <c r="Z32" i="9"/>
  <c r="Y48" i="8"/>
  <c r="Y51" i="8" s="1"/>
  <c r="Y53" i="8" s="1"/>
  <c r="Y56" i="8" s="1"/>
  <c r="Y59" i="8" s="1"/>
  <c r="Z32" i="8"/>
  <c r="Z32" i="11"/>
  <c r="Y48" i="7"/>
  <c r="Y51" i="7" s="1"/>
  <c r="Y53" i="7" s="1"/>
  <c r="Y56" i="7" s="1"/>
  <c r="Y59" i="7" s="1"/>
  <c r="Z47" i="7"/>
  <c r="Z32" i="12"/>
  <c r="Z32" i="13"/>
  <c r="X51" i="4"/>
  <c r="X51" i="2"/>
  <c r="X53" i="3"/>
  <c r="X48" i="6"/>
  <c r="Z32" i="6"/>
  <c r="X48" i="5"/>
  <c r="Z32" i="5"/>
  <c r="Y48" i="3"/>
  <c r="Y51" i="3" s="1"/>
  <c r="Y53" i="3" s="1"/>
  <c r="Y56" i="3" s="1"/>
  <c r="Y59" i="3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Z47" i="3"/>
  <c r="Y48" i="2"/>
  <c r="Y51" i="2" s="1"/>
  <c r="Y53" i="2" s="1"/>
  <c r="Y56" i="2" s="1"/>
  <c r="Y59" i="2" s="1"/>
  <c r="Z47" i="2"/>
  <c r="Z48" i="3" l="1"/>
  <c r="Z51" i="15"/>
  <c r="Z51" i="3"/>
  <c r="Z48" i="2"/>
  <c r="Y53" i="14"/>
  <c r="Z51" i="14"/>
  <c r="Z48" i="19"/>
  <c r="X51" i="19"/>
  <c r="X51" i="27"/>
  <c r="Z48" i="27"/>
  <c r="Z48" i="29"/>
  <c r="X51" i="29"/>
  <c r="Z48" i="36"/>
  <c r="X51" i="36"/>
  <c r="Z53" i="24"/>
  <c r="X56" i="24"/>
  <c r="Z56" i="38"/>
  <c r="X59" i="38"/>
  <c r="Z59" i="38" s="1"/>
  <c r="Z48" i="8"/>
  <c r="X51" i="8"/>
  <c r="Z48" i="20"/>
  <c r="X51" i="20"/>
  <c r="Z51" i="23"/>
  <c r="X53" i="23"/>
  <c r="X51" i="34"/>
  <c r="Z48" i="34"/>
  <c r="Z51" i="35"/>
  <c r="X53" i="35"/>
  <c r="Z48" i="6"/>
  <c r="X51" i="6"/>
  <c r="Z53" i="3"/>
  <c r="X56" i="3"/>
  <c r="Z48" i="14"/>
  <c r="X51" i="21"/>
  <c r="Z48" i="21"/>
  <c r="Z51" i="10"/>
  <c r="X53" i="10"/>
  <c r="X53" i="11"/>
  <c r="Z51" i="11"/>
  <c r="Z51" i="1"/>
  <c r="X53" i="1"/>
  <c r="Z51" i="13"/>
  <c r="X53" i="13"/>
  <c r="X51" i="31"/>
  <c r="Z48" i="31"/>
  <c r="Z51" i="9"/>
  <c r="X53" i="9"/>
  <c r="X59" i="14"/>
  <c r="X53" i="22"/>
  <c r="Z51" i="22"/>
  <c r="Z48" i="32"/>
  <c r="X51" i="32"/>
  <c r="X51" i="16"/>
  <c r="Z48" i="16"/>
  <c r="Z51" i="4"/>
  <c r="X53" i="4"/>
  <c r="Z48" i="17"/>
  <c r="X51" i="17"/>
  <c r="X51" i="28"/>
  <c r="Z48" i="28"/>
  <c r="Z51" i="25"/>
  <c r="X53" i="25"/>
  <c r="Z48" i="39"/>
  <c r="X51" i="39"/>
  <c r="Z48" i="37"/>
  <c r="X51" i="37"/>
  <c r="Z51" i="40"/>
  <c r="X53" i="40"/>
  <c r="X51" i="26"/>
  <c r="Z48" i="26"/>
  <c r="Z53" i="15"/>
  <c r="X56" i="15"/>
  <c r="X51" i="33"/>
  <c r="Z48" i="33"/>
  <c r="Z51" i="2"/>
  <c r="X53" i="2"/>
  <c r="Z48" i="5"/>
  <c r="X51" i="5"/>
  <c r="Z53" i="12"/>
  <c r="X56" i="12"/>
  <c r="Z48" i="4"/>
  <c r="Z51" i="7"/>
  <c r="X53" i="7"/>
  <c r="Z51" i="18"/>
  <c r="X53" i="18"/>
  <c r="Z51" i="30"/>
  <c r="X53" i="30"/>
  <c r="Z51" i="31" l="1"/>
  <c r="X53" i="31"/>
  <c r="Z51" i="29"/>
  <c r="X53" i="29"/>
  <c r="Z53" i="1"/>
  <c r="X56" i="1"/>
  <c r="Z51" i="27"/>
  <c r="X53" i="27"/>
  <c r="Z53" i="13"/>
  <c r="X56" i="13"/>
  <c r="Z53" i="23"/>
  <c r="X56" i="23"/>
  <c r="Z56" i="24"/>
  <c r="X59" i="24"/>
  <c r="Z59" i="24" s="1"/>
  <c r="Z51" i="19"/>
  <c r="X53" i="19"/>
  <c r="Z51" i="33"/>
  <c r="X53" i="33"/>
  <c r="Z53" i="4"/>
  <c r="X56" i="4"/>
  <c r="Z53" i="7"/>
  <c r="X56" i="7"/>
  <c r="Z53" i="35"/>
  <c r="X56" i="35"/>
  <c r="Z51" i="17"/>
  <c r="X53" i="17"/>
  <c r="Z56" i="12"/>
  <c r="X59" i="12"/>
  <c r="Z59" i="12" s="1"/>
  <c r="Z56" i="15"/>
  <c r="X59" i="15"/>
  <c r="Z59" i="15" s="1"/>
  <c r="X53" i="39"/>
  <c r="Z51" i="39"/>
  <c r="Z53" i="30"/>
  <c r="X56" i="30"/>
  <c r="Z51" i="26"/>
  <c r="X53" i="26"/>
  <c r="Z51" i="16"/>
  <c r="X53" i="16"/>
  <c r="Z53" i="11"/>
  <c r="X56" i="11"/>
  <c r="Z51" i="6"/>
  <c r="X53" i="6"/>
  <c r="X53" i="20"/>
  <c r="Z51" i="20"/>
  <c r="Z51" i="36"/>
  <c r="X53" i="36"/>
  <c r="X53" i="28"/>
  <c r="Z51" i="28"/>
  <c r="Z51" i="8"/>
  <c r="X53" i="8"/>
  <c r="X53" i="37"/>
  <c r="Z51" i="37"/>
  <c r="Z53" i="22"/>
  <c r="X56" i="22"/>
  <c r="X53" i="21"/>
  <c r="Z51" i="21"/>
  <c r="Z51" i="34"/>
  <c r="X53" i="34"/>
  <c r="Z56" i="3"/>
  <c r="X59" i="3"/>
  <c r="Z59" i="3" s="1"/>
  <c r="Z51" i="5"/>
  <c r="X53" i="5"/>
  <c r="Z53" i="25"/>
  <c r="X56" i="25"/>
  <c r="Z53" i="9"/>
  <c r="X56" i="9"/>
  <c r="Z53" i="18"/>
  <c r="X56" i="18"/>
  <c r="Z53" i="2"/>
  <c r="X56" i="2"/>
  <c r="X56" i="40"/>
  <c r="Z53" i="40"/>
  <c r="X53" i="32"/>
  <c r="Z51" i="32"/>
  <c r="Z53" i="10"/>
  <c r="X56" i="10"/>
  <c r="Y56" i="14"/>
  <c r="Z53" i="14"/>
  <c r="X56" i="19" l="1"/>
  <c r="Z53" i="19"/>
  <c r="Z56" i="35"/>
  <c r="X59" i="35"/>
  <c r="Z59" i="35" s="1"/>
  <c r="Z56" i="11"/>
  <c r="X59" i="11"/>
  <c r="Z59" i="11" s="1"/>
  <c r="Z53" i="5"/>
  <c r="X56" i="5"/>
  <c r="Z56" i="22"/>
  <c r="X59" i="22"/>
  <c r="Z59" i="22" s="1"/>
  <c r="X59" i="7"/>
  <c r="Z59" i="7" s="1"/>
  <c r="Z56" i="7"/>
  <c r="Z53" i="26"/>
  <c r="X56" i="26"/>
  <c r="Z56" i="4"/>
  <c r="X59" i="4"/>
  <c r="Z59" i="4" s="1"/>
  <c r="Z56" i="23"/>
  <c r="X59" i="23"/>
  <c r="Z59" i="23" s="1"/>
  <c r="Z53" i="29"/>
  <c r="X56" i="29"/>
  <c r="Z53" i="28"/>
  <c r="X56" i="28"/>
  <c r="X56" i="36"/>
  <c r="Z53" i="36"/>
  <c r="Z53" i="37"/>
  <c r="X56" i="37"/>
  <c r="Z53" i="21"/>
  <c r="X56" i="21"/>
  <c r="X56" i="39"/>
  <c r="Z53" i="39"/>
  <c r="Z53" i="16"/>
  <c r="X56" i="16"/>
  <c r="X59" i="18"/>
  <c r="Z59" i="18" s="1"/>
  <c r="Z56" i="18"/>
  <c r="Z53" i="8"/>
  <c r="X56" i="8"/>
  <c r="X56" i="6"/>
  <c r="Z53" i="6"/>
  <c r="X59" i="30"/>
  <c r="Z59" i="30" s="1"/>
  <c r="Z56" i="30"/>
  <c r="Z53" i="17"/>
  <c r="X56" i="17"/>
  <c r="Z53" i="33"/>
  <c r="X56" i="33"/>
  <c r="Z56" i="13"/>
  <c r="X59" i="13"/>
  <c r="Z59" i="13" s="1"/>
  <c r="X56" i="31"/>
  <c r="Z53" i="31"/>
  <c r="X59" i="40"/>
  <c r="Z59" i="40" s="1"/>
  <c r="Z56" i="40"/>
  <c r="Z53" i="27"/>
  <c r="X56" i="27"/>
  <c r="Z56" i="2"/>
  <c r="X59" i="2"/>
  <c r="Z59" i="2" s="1"/>
  <c r="Y59" i="14"/>
  <c r="Z59" i="14" s="1"/>
  <c r="Z56" i="14"/>
  <c r="Z56" i="1"/>
  <c r="X59" i="1"/>
  <c r="Z59" i="1" s="1"/>
  <c r="X59" i="10"/>
  <c r="Z59" i="10" s="1"/>
  <c r="Z56" i="10"/>
  <c r="Z56" i="9"/>
  <c r="X59" i="9"/>
  <c r="Z59" i="9" s="1"/>
  <c r="Z53" i="34"/>
  <c r="X56" i="34"/>
  <c r="X56" i="20"/>
  <c r="Z53" i="20"/>
  <c r="Z53" i="32"/>
  <c r="X56" i="32"/>
  <c r="Z56" i="25"/>
  <c r="X59" i="25"/>
  <c r="Z59" i="25" s="1"/>
  <c r="Z56" i="16" l="1"/>
  <c r="X59" i="16"/>
  <c r="Z59" i="16" s="1"/>
  <c r="X59" i="32"/>
  <c r="Z59" i="32" s="1"/>
  <c r="Z56" i="32"/>
  <c r="Z56" i="29"/>
  <c r="X59" i="29"/>
  <c r="Z59" i="29" s="1"/>
  <c r="X59" i="34"/>
  <c r="Z59" i="34" s="1"/>
  <c r="Z56" i="34"/>
  <c r="X59" i="26"/>
  <c r="Z59" i="26" s="1"/>
  <c r="Z56" i="26"/>
  <c r="X59" i="6"/>
  <c r="Z59" i="6" s="1"/>
  <c r="Z56" i="6"/>
  <c r="Z56" i="21"/>
  <c r="X59" i="21"/>
  <c r="Z59" i="21" s="1"/>
  <c r="X59" i="37"/>
  <c r="Z59" i="37" s="1"/>
  <c r="Z56" i="37"/>
  <c r="X59" i="5"/>
  <c r="Z59" i="5" s="1"/>
  <c r="Z56" i="5"/>
  <c r="X59" i="31"/>
  <c r="Z59" i="31" s="1"/>
  <c r="Z56" i="31"/>
  <c r="Z56" i="36"/>
  <c r="X59" i="36"/>
  <c r="Z59" i="36" s="1"/>
  <c r="X59" i="28"/>
  <c r="Z59" i="28" s="1"/>
  <c r="Z56" i="28"/>
  <c r="Z56" i="39"/>
  <c r="X59" i="39"/>
  <c r="Z59" i="39" s="1"/>
  <c r="Z56" i="27"/>
  <c r="X59" i="27"/>
  <c r="Z59" i="27" s="1"/>
  <c r="X59" i="33"/>
  <c r="Z59" i="33" s="1"/>
  <c r="Z56" i="33"/>
  <c r="Z56" i="8"/>
  <c r="X59" i="8"/>
  <c r="Z59" i="8" s="1"/>
  <c r="Z56" i="17"/>
  <c r="X59" i="17"/>
  <c r="Z59" i="17" s="1"/>
  <c r="X59" i="20"/>
  <c r="Z59" i="20" s="1"/>
  <c r="Z56" i="20"/>
  <c r="Z56" i="19"/>
  <c r="X59" i="19"/>
  <c r="Z59" i="19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<sst xmlns="http://schemas.openxmlformats.org/spreadsheetml/2006/main" count="5800" uniqueCount="125">
  <si>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</si>
  <si>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</si>
  <si>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</si>
  <si>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</si>
  <si>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</si>
  <si>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</si>
  <si>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</si>
  <si>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</si>
  <si>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</si>
  <si>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</si>
  <si>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</si>
  <si>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</si>
  <si>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</si>
  <si>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</si>
  <si>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</si>
  <si>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</si>
  <si>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</si>
  <si>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</si>
  <si>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</si>
  <si>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</si>
  <si>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</si>
  <si>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</si>
  <si>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</si>
  <si>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</si>
  <si>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</si>
  <si>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</si>
  <si>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</si>
  <si>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</si>
  <si>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</si>
  <si>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</si>
  <si>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</si>
  <si>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</si>
  <si>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</si>
  <si>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</si>
  <si>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</si>
  <si>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</si>
  <si>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</si>
  <si>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</si>
  <si>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</si>
  <si>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</si>
  <si>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</si>
  <si>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</si>
  <si>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</si>
  <si>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</si>
  <si>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</si>
  <si>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</si>
  <si>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</si>
  <si>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</si>
  <si>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</si>
  <si>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</si>
  <si>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</si>
  <si>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</si>
  <si>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</si>
  <si>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</si>
  <si>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</si>
  <si>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</si>
  <si>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</si>
  <si>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</si>
  <si>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</si>
  <si>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</si>
  <si>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</si>
  <si>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</si>
  <si>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</si>
  <si>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</si>
  <si>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</si>
  <si>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</si>
  <si>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</si>
  <si>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</si>
  <si>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</si>
  <si>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</si>
  <si>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</si>
  <si>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</si>
  <si>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</si>
  <si>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</si>
  <si>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</si>
  <si>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</si>
  <si>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</si>
  <si>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</si>
  <si>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</si>
  <si>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</si>
  <si>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</si>
  <si>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</si>
  <si>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</si>
  <si>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</si>
  <si>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</si>
  <si>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2024 (Figures Finalised as at 2025/01/29)</t>
  </si>
  <si>
    <t>Eastern Cape: Dr Beyers Naude (EC101) - Table C4 Quarterly Budgeted Financial Performance ( Energy sources                                     ) for 2nd Quarter ended 31 December 2024 (Figures Finalised as at 2025/01/29)</t>
  </si>
  <si>
    <t>Eastern Cape: Blue Crane Route (EC102) - Table C4 Quarterly Budgeted Financial Performance ( Energy sources                                     ) for 2nd Quarter ended 31 December 2024 (Figures Finalised as at 2025/01/29)</t>
  </si>
  <si>
    <t>Eastern Cape: Makana (EC104) - Table C4 Quarterly Budgeted Financial Performance ( Energy sources                                     ) for 2nd Quarter ended 31 December 2024 (Figures Finalised as at 2025/01/29)</t>
  </si>
  <si>
    <t>Eastern Cape: Ndlambe (EC105) - Table C4 Quarterly Budgeted Financial Performance ( Energy sources                                     ) for 2nd Quarter ended 31 December 2024 (Figures Finalised as at 2025/01/29)</t>
  </si>
  <si>
    <t>Eastern Cape: Sundays River Valley (EC106) - Table C4 Quarterly Budgeted Financial Performance ( Energy sources                                     ) for 2nd Quarter ended 31 December 2024 (Figures Finalised as at 2025/01/29)</t>
  </si>
  <si>
    <t>Eastern Cape: Kouga (EC108) - Table C4 Quarterly Budgeted Financial Performance ( Energy sources                                     ) for 2nd Quarter ended 31 December 2024 (Figures Finalised as at 2025/01/29)</t>
  </si>
  <si>
    <t>Eastern Cape: Kou-Kamma (EC109) - Table C4 Quarterly Budgeted Financial Performance ( Energy sources                                     ) for 2nd Quarter ended 31 December 2024 (Figures Finalised as at 2025/01/29)</t>
  </si>
  <si>
    <t>Eastern Cape: Sarah Baartman (DC10) - Table C4 Quarterly Budgeted Financial Performance ( Energy sources                                     ) for 2nd Quarter ended 31 December 2024 (Figures Finalised as at 2025/01/29)</t>
  </si>
  <si>
    <t>Eastern Cape: Mbhashe (EC121) - Table C4 Quarterly Budgeted Financial Performance ( Energy sources                                     ) for 2nd Quarter ended 31 December 2024 (Figures Finalised as at 2025/01/29)</t>
  </si>
  <si>
    <t>Eastern Cape: Mnquma (EC122) - Table C4 Quarterly Budgeted Financial Performance ( Energy sources                                     ) for 2nd Quarter ended 31 December 2024 (Figures Finalised as at 2025/01/29)</t>
  </si>
  <si>
    <t>Eastern Cape: Great Kei (EC123) - Table C4 Quarterly Budgeted Financial Performance ( Energy sources                                     ) for 2nd Quarter ended 31 December 2024 (Figures Finalised as at 2025/01/29)</t>
  </si>
  <si>
    <t>Eastern Cape: Amahlathi (EC124) - Table C4 Quarterly Budgeted Financial Performance ( Energy sources                                     ) for 2nd Quarter ended 31 December 2024 (Figures Finalised as at 2025/01/29)</t>
  </si>
  <si>
    <t>Eastern Cape: Ngqushwa (EC126) - Table C4 Quarterly Budgeted Financial Performance ( Energy sources                                     ) for 2nd Quarter ended 31 December 2024 (Figures Finalised as at 2025/01/29)</t>
  </si>
  <si>
    <t>Eastern Cape: Raymond Mhlaba (EC129) - Table C4 Quarterly Budgeted Financial Performance ( Energy sources                                     ) for 2nd Quarter ended 31 December 2024 (Figures Finalised as at 2025/01/29)</t>
  </si>
  <si>
    <t>Eastern Cape: Amathole (DC12) - Table C4 Quarterly Budgeted Financial Performance ( Energy sources                                     ) for 2nd Quarter ended 31 December 2024 (Figures Finalised as at 2025/01/29)</t>
  </si>
  <si>
    <t>Eastern Cape: Inxuba Yethemba (EC131) - Table C4 Quarterly Budgeted Financial Performance ( Energy sources                                     ) for 2nd Quarter ended 31 December 2024 (Figures Finalised as at 2025/01/29)</t>
  </si>
  <si>
    <t>Eastern Cape: Intsika Yethu (EC135) - Table C4 Quarterly Budgeted Financial Performance ( Energy sources                                     ) for 2nd Quarter ended 31 December 2024 (Figures Finalised as at 2025/01/29)</t>
  </si>
  <si>
    <t>Eastern Cape: Emalahleni (EC) (EC136) - Table C4 Quarterly Budgeted Financial Performance ( Energy sources                                     ) for 2nd Quarter ended 31 December 2024 (Figures Finalised as at 2025/01/29)</t>
  </si>
  <si>
    <t>Eastern Cape: Dr. A.B. Xuma (EC137) - Table C4 Quarterly Budgeted Financial Performance ( Energy sources                                     ) for 2nd Quarter ended 31 December 2024 (Figures Finalised as at 2025/01/29)</t>
  </si>
  <si>
    <t>Eastern Cape: Sakhisizwe (EC138) - Table C4 Quarterly Budgeted Financial Performance ( Energy sources                                     ) for 2nd Quarter ended 31 December 2024 (Figures Finalised as at 2025/01/29)</t>
  </si>
  <si>
    <t>Eastern Cape: Enoch Mgijima (EC139) - Table C4 Quarterly Budgeted Financial Performance ( Energy sources                                     ) for 2nd Quarter ended 31 December 2024 (Figures Finalised as at 2025/01/29)</t>
  </si>
  <si>
    <t>Eastern Cape: Chris Hani (DC13) - Table C4 Quarterly Budgeted Financial Performance ( Energy sources                                     ) for 2nd Quarter ended 31 December 2024 (Figures Finalised as at 2025/01/29)</t>
  </si>
  <si>
    <t>Eastern Cape: Elundini (EC141) - Table C4 Quarterly Budgeted Financial Performance ( Energy sources                                     ) for 2nd Quarter ended 31 December 2024 (Figures Finalised as at 2025/01/29)</t>
  </si>
  <si>
    <t>Eastern Cape: Senqu (EC142) - Table C4 Quarterly Budgeted Financial Performance ( Energy sources                                     ) for 2nd Quarter ended 31 December 2024 (Figures Finalised as at 2025/01/29)</t>
  </si>
  <si>
    <t>Eastern Cape: Walter Sisulu (EC145) - Table C4 Quarterly Budgeted Financial Performance ( Energy sources                                     ) for 2nd Quarter ended 31 December 2024 (Figures Finalised as at 2025/01/29)</t>
  </si>
  <si>
    <t>Eastern Cape: Joe Gqabi (DC14) - Table C4 Quarterly Budgeted Financial Performance ( Energy sources                                     ) for 2nd Quarter ended 31 December 2024 (Figures Finalised as at 2025/01/29)</t>
  </si>
  <si>
    <t>Eastern Cape: Ngquza Hills (EC153) - Table C4 Quarterly Budgeted Financial Performance ( Energy sources                                     ) for 2nd Quarter ended 31 December 2024 (Figures Finalised as at 2025/01/29)</t>
  </si>
  <si>
    <t>Eastern Cape: Port St Johns (EC154) - Table C4 Quarterly Budgeted Financial Performance ( Energy sources                                     ) for 2nd Quarter ended 31 December 2024 (Figures Finalised as at 2025/01/29)</t>
  </si>
  <si>
    <t>Eastern Cape: Nyandeni (EC155) - Table C4 Quarterly Budgeted Financial Performance ( Energy sources                                     ) for 2nd Quarter ended 31 December 2024 (Figures Finalised as at 2025/01/29)</t>
  </si>
  <si>
    <t>Eastern Cape: Mhlontlo (EC156) - Table C4 Quarterly Budgeted Financial Performance ( Energy sources                                     ) for 2nd Quarter ended 31 December 2024 (Figures Finalised as at 2025/01/29)</t>
  </si>
  <si>
    <t>Eastern Cape: King Sabata Dalindyebo (EC157) - Table C4 Quarterly Budgeted Financial Performance ( Energy sources                                     ) for 2nd Quarter ended 31 December 2024 (Figures Finalised as at 2025/01/29)</t>
  </si>
  <si>
    <t>Eastern Cape: O R Tambo (DC15) - Table C4 Quarterly Budgeted Financial Performance ( Energy sources                                     ) for 2nd Quarter ended 31 December 2024 (Figures Finalised as at 2025/01/29)</t>
  </si>
  <si>
    <t>Eastern Cape: Matatiele (EC441) - Table C4 Quarterly Budgeted Financial Performance ( Energy sources                                     ) for 2nd Quarter ended 31 December 2024 (Figures Finalised as at 2025/01/29)</t>
  </si>
  <si>
    <t>Eastern Cape: Umzimvubu (EC442) - Table C4 Quarterly Budgeted Financial Performance ( Energy sources                                     ) for 2nd Quarter ended 31 December 2024 (Figures Finalised as at 2025/01/29)</t>
  </si>
  <si>
    <t>Eastern Cape: Winnie Madikizela-Mandela (EC443) - Table C4 Quarterly Budgeted Financial Performance ( Energy sources                                     ) for 2nd Quarter ended 31 December 2024 (Figures Finalised as at 2025/01/29)</t>
  </si>
  <si>
    <t>Eastern Cape: Ntabankulu (EC444) - Table C4 Quarterly Budgeted Financial Performance ( Energy sources                                     ) for 2nd Quarter ended 31 December 2024 (Figures Finalised as at 2025/01/29)</t>
  </si>
  <si>
    <t>Eastern Cape: Alfred Nzo (DC44)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</si>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</sst>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9756733940</v>
      </c>
      <c r="D6" s="20"/>
      <c r="E6" s="21">
        <v>11659188879</v>
      </c>
      <c r="F6" s="22">
        <v>11687164859</v>
      </c>
      <c r="G6" s="22">
        <v>464519476</v>
      </c>
      <c r="H6" s="22">
        <v>831058524</v>
      </c>
      <c r="I6" s="22">
        <v>1883074765</v>
      </c>
      <c r="J6" s="22">
        <v>3178652765</v>
      </c>
      <c r="K6" s="22">
        <v>977344837</v>
      </c>
      <c r="L6" s="22">
        <v>876878604</v>
      </c>
      <c r="M6" s="22">
        <v>1025631563</v>
      </c>
      <c r="N6" s="22">
        <v>2879855004</v>
      </c>
      <c r="O6" s="22"/>
      <c r="P6" s="22"/>
      <c r="Q6" s="22"/>
      <c r="R6" s="22"/>
      <c r="S6" s="22"/>
      <c r="T6" s="22"/>
      <c r="U6" s="22"/>
      <c r="V6" s="22"/>
      <c r="W6" s="22">
        <v>6058507769</v>
      </c>
      <c r="X6" s="22">
        <v>5664563059</v>
      </c>
      <c r="Y6" s="22">
        <v>393944710</v>
      </c>
      <c r="Z6" s="23">
        <v>6.9545471715438092</v>
      </c>
      <c r="AA6" s="20">
        <v>11687164859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63996741</v>
      </c>
      <c r="D10" s="20"/>
      <c r="E10" s="21">
        <v>6717061</v>
      </c>
      <c r="F10" s="22">
        <v>6717061</v>
      </c>
      <c r="G10" s="22">
        <v>191995</v>
      </c>
      <c r="H10" s="22">
        <v>369297</v>
      </c>
      <c r="I10" s="22">
        <v>590509</v>
      </c>
      <c r="J10" s="22">
        <v>1151801</v>
      </c>
      <c r="K10" s="22">
        <v>234787</v>
      </c>
      <c r="L10" s="22">
        <v>313635</v>
      </c>
      <c r="M10" s="22">
        <v>149271</v>
      </c>
      <c r="N10" s="22">
        <v>697693</v>
      </c>
      <c r="O10" s="22"/>
      <c r="P10" s="22"/>
      <c r="Q10" s="22"/>
      <c r="R10" s="22"/>
      <c r="S10" s="22"/>
      <c r="T10" s="22"/>
      <c r="U10" s="22"/>
      <c r="V10" s="22"/>
      <c r="W10" s="22">
        <v>1849494</v>
      </c>
      <c r="X10" s="22">
        <v>2970228</v>
      </c>
      <c r="Y10" s="22">
        <v>-1120734</v>
      </c>
      <c r="Z10" s="23">
        <v>-37.732254897603823</v>
      </c>
      <c r="AA10" s="20">
        <v>6717061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107976065</v>
      </c>
      <c r="D13" s="20"/>
      <c r="E13" s="21">
        <v>135491430</v>
      </c>
      <c r="F13" s="22">
        <v>135491430</v>
      </c>
      <c r="G13" s="22">
        <v>6668539</v>
      </c>
      <c r="H13" s="22">
        <v>124825851</v>
      </c>
      <c r="I13" s="22">
        <v>245465507</v>
      </c>
      <c r="J13" s="22">
        <v>376959897</v>
      </c>
      <c r="K13" s="22">
        <v>104362139</v>
      </c>
      <c r="L13" s="22">
        <v>-319047533</v>
      </c>
      <c r="M13" s="22">
        <v>130264793</v>
      </c>
      <c r="N13" s="22">
        <v>-84420601</v>
      </c>
      <c r="O13" s="22"/>
      <c r="P13" s="22"/>
      <c r="Q13" s="22"/>
      <c r="R13" s="22"/>
      <c r="S13" s="22"/>
      <c r="T13" s="22"/>
      <c r="U13" s="22"/>
      <c r="V13" s="22"/>
      <c r="W13" s="22">
        <v>292539296</v>
      </c>
      <c r="X13" s="22">
        <v>63690676</v>
      </c>
      <c r="Y13" s="22">
        <v>228848620</v>
      </c>
      <c r="Z13" s="23">
        <v>359.31259388736902</v>
      </c>
      <c r="AA13" s="20">
        <v>135491430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2022107</v>
      </c>
      <c r="D17" s="20"/>
      <c r="E17" s="21">
        <v>17460</v>
      </c>
      <c r="F17" s="22">
        <v>17460</v>
      </c>
      <c r="G17" s="22">
        <v>172742</v>
      </c>
      <c r="H17" s="22">
        <v>174056</v>
      </c>
      <c r="I17" s="22">
        <v>175369</v>
      </c>
      <c r="J17" s="22">
        <v>522167</v>
      </c>
      <c r="K17" s="22">
        <v>174011</v>
      </c>
      <c r="L17" s="22">
        <v>174052</v>
      </c>
      <c r="M17" s="22">
        <v>174026</v>
      </c>
      <c r="N17" s="22">
        <v>522089</v>
      </c>
      <c r="O17" s="22"/>
      <c r="P17" s="22"/>
      <c r="Q17" s="22"/>
      <c r="R17" s="22"/>
      <c r="S17" s="22"/>
      <c r="T17" s="22"/>
      <c r="U17" s="22"/>
      <c r="V17" s="22"/>
      <c r="W17" s="22">
        <v>1044256</v>
      </c>
      <c r="X17" s="22">
        <v>8611</v>
      </c>
      <c r="Y17" s="22">
        <v>1035645</v>
      </c>
      <c r="Z17" s="23">
        <v>12027.000348391592</v>
      </c>
      <c r="AA17" s="20">
        <v>17460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68025472</v>
      </c>
      <c r="D19" s="20"/>
      <c r="E19" s="21">
        <v>25285075</v>
      </c>
      <c r="F19" s="22">
        <v>25285075</v>
      </c>
      <c r="G19" s="22">
        <v>142110</v>
      </c>
      <c r="H19" s="22">
        <v>2357252</v>
      </c>
      <c r="I19" s="22">
        <v>137273</v>
      </c>
      <c r="J19" s="22">
        <v>2636635</v>
      </c>
      <c r="K19" s="22">
        <v>203362</v>
      </c>
      <c r="L19" s="22">
        <v>1049069</v>
      </c>
      <c r="M19" s="22">
        <v>328424</v>
      </c>
      <c r="N19" s="22">
        <v>1580855</v>
      </c>
      <c r="O19" s="22"/>
      <c r="P19" s="22"/>
      <c r="Q19" s="22"/>
      <c r="R19" s="22"/>
      <c r="S19" s="22"/>
      <c r="T19" s="22"/>
      <c r="U19" s="22"/>
      <c r="V19" s="22"/>
      <c r="W19" s="22">
        <v>4217490</v>
      </c>
      <c r="X19" s="22">
        <v>8523472</v>
      </c>
      <c r="Y19" s="22">
        <v>-4305982</v>
      </c>
      <c r="Z19" s="23">
        <v>-50.519107706343149</v>
      </c>
      <c r="AA19" s="20">
        <v>25285075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>
        <v>129130</v>
      </c>
      <c r="L22" s="22"/>
      <c r="M22" s="22"/>
      <c r="N22" s="22">
        <v>129130</v>
      </c>
      <c r="O22" s="22"/>
      <c r="P22" s="22"/>
      <c r="Q22" s="22"/>
      <c r="R22" s="22"/>
      <c r="S22" s="22"/>
      <c r="T22" s="22"/>
      <c r="U22" s="22"/>
      <c r="V22" s="22"/>
      <c r="W22" s="22">
        <v>129130</v>
      </c>
      <c r="X22" s="22"/>
      <c r="Y22" s="22">
        <v>129130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5870134</v>
      </c>
      <c r="D23" s="20"/>
      <c r="E23" s="21">
        <v>10610098</v>
      </c>
      <c r="F23" s="22">
        <v>10610098</v>
      </c>
      <c r="G23" s="22">
        <v>461447</v>
      </c>
      <c r="H23" s="22">
        <v>2092336</v>
      </c>
      <c r="I23" s="22">
        <v>1145008</v>
      </c>
      <c r="J23" s="22">
        <v>3698791</v>
      </c>
      <c r="K23" s="22">
        <v>961943</v>
      </c>
      <c r="L23" s="22">
        <v>1653366</v>
      </c>
      <c r="M23" s="22">
        <v>956438</v>
      </c>
      <c r="N23" s="22">
        <v>3571747</v>
      </c>
      <c r="O23" s="22"/>
      <c r="P23" s="22"/>
      <c r="Q23" s="22"/>
      <c r="R23" s="22"/>
      <c r="S23" s="22"/>
      <c r="T23" s="22"/>
      <c r="U23" s="22"/>
      <c r="V23" s="22"/>
      <c r="W23" s="22">
        <v>7270538</v>
      </c>
      <c r="X23" s="22">
        <v>5586621</v>
      </c>
      <c r="Y23" s="22">
        <v>1683917</v>
      </c>
      <c r="Z23" s="23">
        <v>30.141958797634562</v>
      </c>
      <c r="AA23" s="20">
        <v>10610098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283134619</v>
      </c>
      <c r="D25" s="20"/>
      <c r="E25" s="21">
        <v>443805848</v>
      </c>
      <c r="F25" s="22">
        <v>442711010</v>
      </c>
      <c r="G25" s="22">
        <v>61490255</v>
      </c>
      <c r="H25" s="22">
        <v>13929555</v>
      </c>
      <c r="I25" s="22">
        <v>12316790</v>
      </c>
      <c r="J25" s="22">
        <v>87736600</v>
      </c>
      <c r="K25" s="22">
        <v>27321897</v>
      </c>
      <c r="L25" s="22">
        <v>9085730</v>
      </c>
      <c r="M25" s="22">
        <v>53893650</v>
      </c>
      <c r="N25" s="22">
        <v>90301277</v>
      </c>
      <c r="O25" s="22"/>
      <c r="P25" s="22"/>
      <c r="Q25" s="22"/>
      <c r="R25" s="22"/>
      <c r="S25" s="22"/>
      <c r="T25" s="22"/>
      <c r="U25" s="22"/>
      <c r="V25" s="22"/>
      <c r="W25" s="22">
        <v>178037877</v>
      </c>
      <c r="X25" s="22">
        <v>249539881</v>
      </c>
      <c r="Y25" s="22">
        <v>-71502004</v>
      </c>
      <c r="Z25" s="23">
        <v>-28.653537748541286</v>
      </c>
      <c r="AA25" s="20">
        <v>442711010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>
        <v>100750</v>
      </c>
      <c r="L26" s="22">
        <v>111402</v>
      </c>
      <c r="M26" s="22">
        <v>119178</v>
      </c>
      <c r="N26" s="22">
        <v>331330</v>
      </c>
      <c r="O26" s="22"/>
      <c r="P26" s="22"/>
      <c r="Q26" s="22"/>
      <c r="R26" s="22"/>
      <c r="S26" s="22"/>
      <c r="T26" s="22"/>
      <c r="U26" s="22"/>
      <c r="V26" s="22"/>
      <c r="W26" s="22">
        <v>566872</v>
      </c>
      <c r="X26" s="22"/>
      <c r="Y26" s="22">
        <v>566872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133241239</v>
      </c>
      <c r="D28" s="20"/>
      <c r="E28" s="21"/>
      <c r="F28" s="22">
        <v>10102513</v>
      </c>
      <c r="G28" s="22">
        <v>4760339</v>
      </c>
      <c r="H28" s="22">
        <v>2185830</v>
      </c>
      <c r="I28" s="22">
        <v>2257760</v>
      </c>
      <c r="J28" s="22">
        <v>9203929</v>
      </c>
      <c r="K28" s="22">
        <v>2204689</v>
      </c>
      <c r="L28" s="22">
        <v>2217409</v>
      </c>
      <c r="M28" s="22">
        <v>2199102</v>
      </c>
      <c r="N28" s="22">
        <v>6621200</v>
      </c>
      <c r="O28" s="22"/>
      <c r="P28" s="22"/>
      <c r="Q28" s="22"/>
      <c r="R28" s="22"/>
      <c r="S28" s="22"/>
      <c r="T28" s="22"/>
      <c r="U28" s="22"/>
      <c r="V28" s="22"/>
      <c r="W28" s="22">
        <v>15825129</v>
      </c>
      <c r="X28" s="22">
        <v>5051256</v>
      </c>
      <c r="Y28" s="22">
        <v>10773873</v>
      </c>
      <c r="Z28" s="23">
        <v>213.29097159201592</v>
      </c>
      <c r="AA28" s="20">
        <v>10102513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10423356145</v>
      </c>
      <c r="D32" s="29">
        <f t="shared" ref="D32:Y32" si="0">SUM(D6:D31)</f>
        <v>0</v>
      </c>
      <c r="E32" s="30">
        <f t="shared" si="0"/>
        <v>12281115851</v>
      </c>
      <c r="F32" s="31">
        <f t="shared" si="0"/>
        <v>12318099506</v>
      </c>
      <c r="G32" s="31">
        <f t="shared" si="0"/>
        <v>538467169</v>
      </c>
      <c r="H32" s="31">
        <f t="shared" si="0"/>
        <v>977074897</v>
      </c>
      <c r="I32" s="31">
        <f t="shared" si="0"/>
        <v>2145256061</v>
      </c>
      <c r="J32" s="31">
        <f t="shared" si="0"/>
        <v>3660798127</v>
      </c>
      <c r="K32" s="31">
        <f t="shared" si="0"/>
        <v>1113037545</v>
      </c>
      <c r="L32" s="31">
        <f t="shared" si="0"/>
        <v>572435734</v>
      </c>
      <c r="M32" s="31">
        <f t="shared" si="0"/>
        <v>1213716445</v>
      </c>
      <c r="N32" s="31">
        <f t="shared" si="0"/>
        <v>2899189724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6559987851</v>
      </c>
      <c r="X32" s="31">
        <f t="shared" si="0"/>
        <v>5999933804</v>
      </c>
      <c r="Y32" s="31">
        <f t="shared" si="0"/>
        <v>560054047</v>
      </c>
      <c r="Z32" s="32">
        <f>+IF(X32&lt;&gt;0,+(Y32/X32)*100,0)</f>
        <v>9.3343370992964374</v>
      </c>
      <c r="AA32" s="29">
        <f>SUM(AA6:AA31)</f>
        <v>12318099506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816659537</v>
      </c>
      <c r="D34" s="20"/>
      <c r="E34" s="21">
        <v>907587170</v>
      </c>
      <c r="F34" s="22">
        <v>911460648</v>
      </c>
      <c r="G34" s="22">
        <v>28362935</v>
      </c>
      <c r="H34" s="22">
        <v>52225623</v>
      </c>
      <c r="I34" s="22">
        <v>102722877</v>
      </c>
      <c r="J34" s="22">
        <v>183311435</v>
      </c>
      <c r="K34" s="22">
        <v>69238154</v>
      </c>
      <c r="L34" s="22">
        <v>80631369</v>
      </c>
      <c r="M34" s="22">
        <v>67430507</v>
      </c>
      <c r="N34" s="22">
        <v>217300030</v>
      </c>
      <c r="O34" s="22"/>
      <c r="P34" s="22"/>
      <c r="Q34" s="22"/>
      <c r="R34" s="22"/>
      <c r="S34" s="22"/>
      <c r="T34" s="22"/>
      <c r="U34" s="22"/>
      <c r="V34" s="22"/>
      <c r="W34" s="22">
        <v>400611465</v>
      </c>
      <c r="X34" s="22">
        <v>453852631</v>
      </c>
      <c r="Y34" s="22">
        <v>-53241166</v>
      </c>
      <c r="Z34" s="23">
        <v>-11.730936952528099</v>
      </c>
      <c r="AA34" s="20">
        <v>911460648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10348924183</v>
      </c>
      <c r="D36" s="20"/>
      <c r="E36" s="21">
        <v>11753221244</v>
      </c>
      <c r="F36" s="22">
        <v>11780271560</v>
      </c>
      <c r="G36" s="22">
        <v>555549285</v>
      </c>
      <c r="H36" s="22">
        <v>789576748</v>
      </c>
      <c r="I36" s="22">
        <v>2554417097</v>
      </c>
      <c r="J36" s="22">
        <v>3899543130</v>
      </c>
      <c r="K36" s="22">
        <v>893247410</v>
      </c>
      <c r="L36" s="22">
        <v>863346018</v>
      </c>
      <c r="M36" s="22">
        <v>774656488</v>
      </c>
      <c r="N36" s="22">
        <v>2531249916</v>
      </c>
      <c r="O36" s="22"/>
      <c r="P36" s="22"/>
      <c r="Q36" s="22"/>
      <c r="R36" s="22"/>
      <c r="S36" s="22"/>
      <c r="T36" s="22"/>
      <c r="U36" s="22"/>
      <c r="V36" s="22"/>
      <c r="W36" s="22">
        <v>6430793046</v>
      </c>
      <c r="X36" s="22">
        <v>5768896629</v>
      </c>
      <c r="Y36" s="22">
        <v>661896417</v>
      </c>
      <c r="Z36" s="23">
        <v>11.473535748112987</v>
      </c>
      <c r="AA36" s="20">
        <v>11780271560</v>
      </c>
    </row>
    <row r="37" spans="1:27" ht="13.5" x14ac:dyDescent="0.25">
      <c r="A37" s="19" t="s">
        <v>63</v>
      </c>
      <c r="B37" s="15" t="s">
        <v>32</v>
      </c>
      <c r="C37" s="20">
        <v>124777116</v>
      </c>
      <c r="D37" s="20"/>
      <c r="E37" s="21">
        <v>136190510</v>
      </c>
      <c r="F37" s="22">
        <v>135343389</v>
      </c>
      <c r="G37" s="22">
        <v>1517734</v>
      </c>
      <c r="H37" s="22">
        <v>8602751</v>
      </c>
      <c r="I37" s="22">
        <v>19638589</v>
      </c>
      <c r="J37" s="22">
        <v>29759074</v>
      </c>
      <c r="K37" s="22">
        <v>8831342</v>
      </c>
      <c r="L37" s="22">
        <v>7650490</v>
      </c>
      <c r="M37" s="22">
        <v>2850370</v>
      </c>
      <c r="N37" s="22">
        <v>19332202</v>
      </c>
      <c r="O37" s="22"/>
      <c r="P37" s="22"/>
      <c r="Q37" s="22"/>
      <c r="R37" s="22"/>
      <c r="S37" s="22"/>
      <c r="T37" s="22"/>
      <c r="U37" s="22"/>
      <c r="V37" s="22"/>
      <c r="W37" s="22">
        <v>49091276</v>
      </c>
      <c r="X37" s="22">
        <v>67180695</v>
      </c>
      <c r="Y37" s="22">
        <v>-18089419</v>
      </c>
      <c r="Z37" s="23">
        <v>-26.926513636097393</v>
      </c>
      <c r="AA37" s="20">
        <v>135343389</v>
      </c>
    </row>
    <row r="38" spans="1:27" ht="13.5" x14ac:dyDescent="0.25">
      <c r="A38" s="19" t="s">
        <v>64</v>
      </c>
      <c r="B38" s="15" t="s">
        <v>32</v>
      </c>
      <c r="C38" s="20">
        <v>311734148</v>
      </c>
      <c r="D38" s="20"/>
      <c r="E38" s="21">
        <v>821531030</v>
      </c>
      <c r="F38" s="22">
        <v>823437422</v>
      </c>
      <c r="G38" s="22">
        <v>49049043</v>
      </c>
      <c r="H38" s="22">
        <v>52405408</v>
      </c>
      <c r="I38" s="22">
        <v>53555753</v>
      </c>
      <c r="J38" s="22">
        <v>155010204</v>
      </c>
      <c r="K38" s="22">
        <v>49054322</v>
      </c>
      <c r="L38" s="22">
        <v>49054322</v>
      </c>
      <c r="M38" s="22">
        <v>53554322</v>
      </c>
      <c r="N38" s="22">
        <v>151662966</v>
      </c>
      <c r="O38" s="22"/>
      <c r="P38" s="22"/>
      <c r="Q38" s="22"/>
      <c r="R38" s="22"/>
      <c r="S38" s="22"/>
      <c r="T38" s="22"/>
      <c r="U38" s="22"/>
      <c r="V38" s="22"/>
      <c r="W38" s="22">
        <v>306673170</v>
      </c>
      <c r="X38" s="22">
        <v>403110218</v>
      </c>
      <c r="Y38" s="22">
        <v>-96437048</v>
      </c>
      <c r="Z38" s="23">
        <v>-23.923245726309027</v>
      </c>
      <c r="AA38" s="20">
        <v>823437422</v>
      </c>
    </row>
    <row r="39" spans="1:27" ht="13.5" x14ac:dyDescent="0.25">
      <c r="A39" s="19" t="s">
        <v>65</v>
      </c>
      <c r="B39" s="15" t="s">
        <v>32</v>
      </c>
      <c r="C39" s="20">
        <v>568344943</v>
      </c>
      <c r="D39" s="20"/>
      <c r="E39" s="21">
        <v>359435265</v>
      </c>
      <c r="F39" s="22">
        <v>360415286</v>
      </c>
      <c r="G39" s="22">
        <v>28980027</v>
      </c>
      <c r="H39" s="22">
        <v>46659994</v>
      </c>
      <c r="I39" s="22">
        <v>31994370</v>
      </c>
      <c r="J39" s="22">
        <v>107634391</v>
      </c>
      <c r="K39" s="22">
        <v>29256662</v>
      </c>
      <c r="L39" s="22">
        <v>28346872</v>
      </c>
      <c r="M39" s="22">
        <v>37524527</v>
      </c>
      <c r="N39" s="22">
        <v>95128061</v>
      </c>
      <c r="O39" s="22"/>
      <c r="P39" s="22"/>
      <c r="Q39" s="22"/>
      <c r="R39" s="22"/>
      <c r="S39" s="22"/>
      <c r="T39" s="22"/>
      <c r="U39" s="22"/>
      <c r="V39" s="22"/>
      <c r="W39" s="22">
        <v>202762452</v>
      </c>
      <c r="X39" s="22">
        <v>179939594</v>
      </c>
      <c r="Y39" s="22">
        <v>22822858</v>
      </c>
      <c r="Z39" s="23">
        <v>12.683622038182435</v>
      </c>
      <c r="AA39" s="20">
        <v>360415286</v>
      </c>
    </row>
    <row r="40" spans="1:27" ht="13.5" x14ac:dyDescent="0.25">
      <c r="A40" s="19" t="s">
        <v>40</v>
      </c>
      <c r="B40" s="15" t="s">
        <v>32</v>
      </c>
      <c r="C40" s="20">
        <v>38322087</v>
      </c>
      <c r="D40" s="20"/>
      <c r="E40" s="21">
        <v>34456156</v>
      </c>
      <c r="F40" s="22">
        <v>34456156</v>
      </c>
      <c r="G40" s="22">
        <v>74594</v>
      </c>
      <c r="H40" s="22">
        <v>265336</v>
      </c>
      <c r="I40" s="22">
        <v>-1235146</v>
      </c>
      <c r="J40" s="22">
        <v>-895216</v>
      </c>
      <c r="K40" s="22">
        <v>326971</v>
      </c>
      <c r="L40" s="22">
        <v>4242843</v>
      </c>
      <c r="M40" s="22">
        <v>318485</v>
      </c>
      <c r="N40" s="22">
        <v>4888299</v>
      </c>
      <c r="O40" s="22"/>
      <c r="P40" s="22"/>
      <c r="Q40" s="22"/>
      <c r="R40" s="22"/>
      <c r="S40" s="22"/>
      <c r="T40" s="22"/>
      <c r="U40" s="22"/>
      <c r="V40" s="22"/>
      <c r="W40" s="22">
        <v>3993083</v>
      </c>
      <c r="X40" s="22">
        <v>15910077</v>
      </c>
      <c r="Y40" s="22">
        <v>-11916994</v>
      </c>
      <c r="Z40" s="23">
        <v>-74.902176777648535</v>
      </c>
      <c r="AA40" s="20">
        <v>34456156</v>
      </c>
    </row>
    <row r="41" spans="1:27" ht="13.5" x14ac:dyDescent="0.25">
      <c r="A41" s="19" t="s">
        <v>66</v>
      </c>
      <c r="B41" s="15" t="s">
        <v>32</v>
      </c>
      <c r="C41" s="20">
        <v>576710207</v>
      </c>
      <c r="D41" s="20"/>
      <c r="E41" s="21">
        <v>530183075</v>
      </c>
      <c r="F41" s="22">
        <v>523943496</v>
      </c>
      <c r="G41" s="22">
        <v>23733965</v>
      </c>
      <c r="H41" s="22">
        <v>38560610</v>
      </c>
      <c r="I41" s="22">
        <v>51193793</v>
      </c>
      <c r="J41" s="22">
        <v>113488368</v>
      </c>
      <c r="K41" s="22">
        <v>54615099</v>
      </c>
      <c r="L41" s="22">
        <v>48861696</v>
      </c>
      <c r="M41" s="22">
        <v>79593176</v>
      </c>
      <c r="N41" s="22">
        <v>183069971</v>
      </c>
      <c r="O41" s="22"/>
      <c r="P41" s="22"/>
      <c r="Q41" s="22"/>
      <c r="R41" s="22"/>
      <c r="S41" s="22"/>
      <c r="T41" s="22"/>
      <c r="U41" s="22"/>
      <c r="V41" s="22"/>
      <c r="W41" s="22">
        <v>296558339</v>
      </c>
      <c r="X41" s="22">
        <v>242450493</v>
      </c>
      <c r="Y41" s="22">
        <v>54107846</v>
      </c>
      <c r="Z41" s="23">
        <v>22.317069901771657</v>
      </c>
      <c r="AA41" s="20">
        <v>523943496</v>
      </c>
    </row>
    <row r="42" spans="1:27" ht="13.5" x14ac:dyDescent="0.25">
      <c r="A42" s="19" t="s">
        <v>67</v>
      </c>
      <c r="B42" s="15" t="s">
        <v>32</v>
      </c>
      <c r="C42" s="20">
        <v>24805785</v>
      </c>
      <c r="D42" s="20"/>
      <c r="E42" s="21">
        <v>2585088</v>
      </c>
      <c r="F42" s="22">
        <v>2585088</v>
      </c>
      <c r="G42" s="22">
        <v>619973</v>
      </c>
      <c r="H42" s="22">
        <v>1111043</v>
      </c>
      <c r="I42" s="22">
        <v>1014240</v>
      </c>
      <c r="J42" s="22">
        <v>2745256</v>
      </c>
      <c r="K42" s="22">
        <v>1132041</v>
      </c>
      <c r="L42" s="22">
        <v>945423</v>
      </c>
      <c r="M42" s="22">
        <v>133650</v>
      </c>
      <c r="N42" s="22">
        <v>2211114</v>
      </c>
      <c r="O42" s="22"/>
      <c r="P42" s="22"/>
      <c r="Q42" s="22"/>
      <c r="R42" s="22"/>
      <c r="S42" s="22"/>
      <c r="T42" s="22"/>
      <c r="U42" s="22"/>
      <c r="V42" s="22"/>
      <c r="W42" s="22">
        <v>4956370</v>
      </c>
      <c r="X42" s="22">
        <v>1292544</v>
      </c>
      <c r="Y42" s="22">
        <v>3663826</v>
      </c>
      <c r="Z42" s="23">
        <v>283.45851282432164</v>
      </c>
      <c r="AA42" s="20">
        <v>2585088</v>
      </c>
    </row>
    <row r="43" spans="1:27" ht="13.5" x14ac:dyDescent="0.25">
      <c r="A43" s="19" t="s">
        <v>68</v>
      </c>
      <c r="B43" s="15" t="s">
        <v>32</v>
      </c>
      <c r="C43" s="20">
        <v>15075049</v>
      </c>
      <c r="D43" s="20"/>
      <c r="E43" s="21">
        <v>46019430</v>
      </c>
      <c r="F43" s="22">
        <v>46526192</v>
      </c>
      <c r="G43" s="22">
        <v>2434664</v>
      </c>
      <c r="H43" s="22">
        <v>-1849947</v>
      </c>
      <c r="I43" s="22">
        <v>1460783</v>
      </c>
      <c r="J43" s="22">
        <v>2045500</v>
      </c>
      <c r="K43" s="22"/>
      <c r="L43" s="22">
        <v>605409</v>
      </c>
      <c r="M43" s="22">
        <v>93858</v>
      </c>
      <c r="N43" s="22">
        <v>699267</v>
      </c>
      <c r="O43" s="22"/>
      <c r="P43" s="22"/>
      <c r="Q43" s="22"/>
      <c r="R43" s="22"/>
      <c r="S43" s="22"/>
      <c r="T43" s="22"/>
      <c r="U43" s="22"/>
      <c r="V43" s="22"/>
      <c r="W43" s="22">
        <v>2744767</v>
      </c>
      <c r="X43" s="22">
        <v>23263092</v>
      </c>
      <c r="Y43" s="22">
        <v>-20518325</v>
      </c>
      <c r="Z43" s="23">
        <v>-88.201194407003157</v>
      </c>
      <c r="AA43" s="20">
        <v>46526192</v>
      </c>
    </row>
    <row r="44" spans="1:27" ht="13.5" x14ac:dyDescent="0.25">
      <c r="A44" s="19" t="s">
        <v>69</v>
      </c>
      <c r="B44" s="15" t="s">
        <v>32</v>
      </c>
      <c r="C44" s="20">
        <v>143995124</v>
      </c>
      <c r="D44" s="20"/>
      <c r="E44" s="21">
        <v>225022876</v>
      </c>
      <c r="F44" s="22">
        <v>227640556</v>
      </c>
      <c r="G44" s="22">
        <v>16880372</v>
      </c>
      <c r="H44" s="22">
        <v>9311139</v>
      </c>
      <c r="I44" s="22">
        <v>21408179</v>
      </c>
      <c r="J44" s="22">
        <v>47599690</v>
      </c>
      <c r="K44" s="22">
        <v>21917198</v>
      </c>
      <c r="L44" s="22">
        <v>21963921</v>
      </c>
      <c r="M44" s="22">
        <v>24347953</v>
      </c>
      <c r="N44" s="22">
        <v>68229072</v>
      </c>
      <c r="O44" s="22"/>
      <c r="P44" s="22"/>
      <c r="Q44" s="22"/>
      <c r="R44" s="22"/>
      <c r="S44" s="22"/>
      <c r="T44" s="22"/>
      <c r="U44" s="22"/>
      <c r="V44" s="22"/>
      <c r="W44" s="22">
        <v>115828762</v>
      </c>
      <c r="X44" s="22">
        <v>111494547</v>
      </c>
      <c r="Y44" s="22">
        <v>4334215</v>
      </c>
      <c r="Z44" s="23">
        <v>3.8873784562755342</v>
      </c>
      <c r="AA44" s="20">
        <v>227640556</v>
      </c>
    </row>
    <row r="45" spans="1:27" ht="13.5" x14ac:dyDescent="0.25">
      <c r="A45" s="19" t="s">
        <v>70</v>
      </c>
      <c r="B45" s="15" t="s">
        <v>32</v>
      </c>
      <c r="C45" s="20">
        <v>688485356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13657833535</v>
      </c>
      <c r="D47" s="29">
        <f t="shared" ref="D47:Y47" si="1">SUM(D34:D46)</f>
        <v>0</v>
      </c>
      <c r="E47" s="30">
        <f t="shared" si="1"/>
        <v>14816231844</v>
      </c>
      <c r="F47" s="31">
        <f t="shared" si="1"/>
        <v>14846079793</v>
      </c>
      <c r="G47" s="31">
        <f t="shared" si="1"/>
        <v>707202592</v>
      </c>
      <c r="H47" s="31">
        <f t="shared" si="1"/>
        <v>996868705</v>
      </c>
      <c r="I47" s="31">
        <f t="shared" si="1"/>
        <v>2836170535</v>
      </c>
      <c r="J47" s="31">
        <f t="shared" si="1"/>
        <v>4540241832</v>
      </c>
      <c r="K47" s="31">
        <f t="shared" si="1"/>
        <v>1127619199</v>
      </c>
      <c r="L47" s="31">
        <f t="shared" si="1"/>
        <v>1105648363</v>
      </c>
      <c r="M47" s="31">
        <f t="shared" si="1"/>
        <v>1040503336</v>
      </c>
      <c r="N47" s="31">
        <f t="shared" si="1"/>
        <v>3273770898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7814012730</v>
      </c>
      <c r="X47" s="31">
        <f t="shared" si="1"/>
        <v>7267390520</v>
      </c>
      <c r="Y47" s="31">
        <f t="shared" si="1"/>
        <v>546622210</v>
      </c>
      <c r="Z47" s="32">
        <f>+IF(X47&lt;&gt;0,+(Y47/X47)*100,0)</f>
        <v>7.521574745373667</v>
      </c>
      <c r="AA47" s="29">
        <f>SUM(AA34:AA46)</f>
        <v>14846079793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-3234477390</v>
      </c>
      <c r="D48" s="39">
        <f t="shared" si="2"/>
        <v>0</v>
      </c>
      <c r="E48" s="40">
        <f t="shared" si="2"/>
        <v>-2535115993</v>
      </c>
      <c r="F48" s="41">
        <f t="shared" si="2"/>
        <v>-2527980287</v>
      </c>
      <c r="G48" s="41">
        <f t="shared" si="2"/>
        <v>-168735423</v>
      </c>
      <c r="H48" s="41">
        <f t="shared" si="2"/>
        <v>-19793808</v>
      </c>
      <c r="I48" s="41">
        <f t="shared" si="2"/>
        <v>-690914474</v>
      </c>
      <c r="J48" s="41">
        <f t="shared" si="2"/>
        <v>-879443705</v>
      </c>
      <c r="K48" s="41">
        <f t="shared" si="2"/>
        <v>-14581654</v>
      </c>
      <c r="L48" s="41">
        <f t="shared" si="2"/>
        <v>-533212629</v>
      </c>
      <c r="M48" s="41">
        <f t="shared" si="2"/>
        <v>173213109</v>
      </c>
      <c r="N48" s="41">
        <f t="shared" si="2"/>
        <v>-374581174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-1254024879</v>
      </c>
      <c r="X48" s="41">
        <f t="shared" si="2"/>
        <v>-1267456716</v>
      </c>
      <c r="Y48" s="41">
        <f t="shared" si="2"/>
        <v>13431837</v>
      </c>
      <c r="Z48" s="42">
        <f>+IF(X48&lt;&gt;0,+(Y48/X48)*100,0)</f>
        <v>-1.0597471953432767</v>
      </c>
      <c r="AA48" s="39">
        <f>+AA32-AA47</f>
        <v>-2527980287</v>
      </c>
    </row>
    <row r="49" spans="1:27" ht="25.5" x14ac:dyDescent="0.25">
      <c r="A49" s="43" t="s">
        <v>74</v>
      </c>
      <c r="B49" s="15" t="s">
        <v>32</v>
      </c>
      <c r="C49" s="20">
        <v>266862444</v>
      </c>
      <c r="D49" s="20"/>
      <c r="E49" s="21">
        <v>371295082</v>
      </c>
      <c r="F49" s="22">
        <v>371981384</v>
      </c>
      <c r="G49" s="22">
        <v>1014946</v>
      </c>
      <c r="H49" s="22">
        <v>2163695</v>
      </c>
      <c r="I49" s="22">
        <v>18459764</v>
      </c>
      <c r="J49" s="22">
        <v>21638405</v>
      </c>
      <c r="K49" s="22">
        <v>7210920</v>
      </c>
      <c r="L49" s="22">
        <v>-3389886</v>
      </c>
      <c r="M49" s="22">
        <v>28136675</v>
      </c>
      <c r="N49" s="22">
        <v>31957709</v>
      </c>
      <c r="O49" s="22"/>
      <c r="P49" s="22"/>
      <c r="Q49" s="22"/>
      <c r="R49" s="22"/>
      <c r="S49" s="22"/>
      <c r="T49" s="22"/>
      <c r="U49" s="22"/>
      <c r="V49" s="22"/>
      <c r="W49" s="22">
        <v>53596114</v>
      </c>
      <c r="X49" s="22">
        <v>182189134</v>
      </c>
      <c r="Y49" s="22">
        <v>-128593020</v>
      </c>
      <c r="Z49" s="23">
        <v>-70.582156672417142</v>
      </c>
      <c r="AA49" s="20">
        <v>371981384</v>
      </c>
    </row>
    <row r="50" spans="1:27" ht="13.5" x14ac:dyDescent="0.25">
      <c r="A50" s="43" t="s">
        <v>75</v>
      </c>
      <c r="B50" s="15" t="s">
        <v>32</v>
      </c>
      <c r="C50" s="44">
        <v>22409060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-2945205886</v>
      </c>
      <c r="D51" s="48">
        <f t="shared" si="3"/>
        <v>0</v>
      </c>
      <c r="E51" s="49">
        <f t="shared" si="3"/>
        <v>-2163820911</v>
      </c>
      <c r="F51" s="50">
        <f t="shared" si="3"/>
        <v>-2155998903</v>
      </c>
      <c r="G51" s="50">
        <f t="shared" si="3"/>
        <v>-167720477</v>
      </c>
      <c r="H51" s="50">
        <f t="shared" si="3"/>
        <v>-17630113</v>
      </c>
      <c r="I51" s="50">
        <f t="shared" si="3"/>
        <v>-672454710</v>
      </c>
      <c r="J51" s="50">
        <f t="shared" si="3"/>
        <v>-857805300</v>
      </c>
      <c r="K51" s="50">
        <f t="shared" si="3"/>
        <v>-7370734</v>
      </c>
      <c r="L51" s="50">
        <f t="shared" si="3"/>
        <v>-536602515</v>
      </c>
      <c r="M51" s="50">
        <f t="shared" si="3"/>
        <v>201349784</v>
      </c>
      <c r="N51" s="50">
        <f t="shared" si="3"/>
        <v>-342623465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-1200428765</v>
      </c>
      <c r="X51" s="50">
        <f t="shared" si="3"/>
        <v>-1085267582</v>
      </c>
      <c r="Y51" s="50">
        <f t="shared" si="3"/>
        <v>-115161183</v>
      </c>
      <c r="Z51" s="51">
        <f>+IF(X51&lt;&gt;0,+(Y51/X51)*100,0)</f>
        <v>10.611316960907804</v>
      </c>
      <c r="AA51" s="48">
        <f>SUM(AA48:AA50)</f>
        <v>-2155998903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-2945205886</v>
      </c>
      <c r="D53" s="54">
        <f>+D51-D52</f>
        <v>0</v>
      </c>
      <c r="E53" s="55">
        <f t="shared" si="4"/>
        <v>-2163820911</v>
      </c>
      <c r="F53" s="56">
        <f t="shared" si="4"/>
        <v>-2155998903</v>
      </c>
      <c r="G53" s="56">
        <f t="shared" si="4"/>
        <v>-167720477</v>
      </c>
      <c r="H53" s="56">
        <f t="shared" si="4"/>
        <v>-17630113</v>
      </c>
      <c r="I53" s="56">
        <f t="shared" si="4"/>
        <v>-672454710</v>
      </c>
      <c r="J53" s="56">
        <f t="shared" si="4"/>
        <v>-857805300</v>
      </c>
      <c r="K53" s="56">
        <f t="shared" si="4"/>
        <v>-7370734</v>
      </c>
      <c r="L53" s="56">
        <f t="shared" si="4"/>
        <v>-536602515</v>
      </c>
      <c r="M53" s="56">
        <f t="shared" si="4"/>
        <v>201349784</v>
      </c>
      <c r="N53" s="56">
        <f t="shared" si="4"/>
        <v>-342623465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-1200428765</v>
      </c>
      <c r="X53" s="56">
        <f t="shared" si="4"/>
        <v>-1085267582</v>
      </c>
      <c r="Y53" s="56">
        <f t="shared" si="4"/>
        <v>-115161183</v>
      </c>
      <c r="Z53" s="57">
        <f>+IF(X53&lt;&gt;0,+(Y53/X53)*100,0)</f>
        <v>10.611316960907804</v>
      </c>
      <c r="AA53" s="54">
        <f>+AA51-AA52</f>
        <v>-2155998903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-2945205886</v>
      </c>
      <c r="D56" s="48">
        <f>SUM(D53:D55)</f>
        <v>0</v>
      </c>
      <c r="E56" s="49">
        <f t="shared" si="5"/>
        <v>-2163820911</v>
      </c>
      <c r="F56" s="50">
        <f t="shared" si="5"/>
        <v>-2155998903</v>
      </c>
      <c r="G56" s="50">
        <f t="shared" si="5"/>
        <v>-167720477</v>
      </c>
      <c r="H56" s="50">
        <f t="shared" si="5"/>
        <v>-17630113</v>
      </c>
      <c r="I56" s="50">
        <f t="shared" si="5"/>
        <v>-672454710</v>
      </c>
      <c r="J56" s="50">
        <f t="shared" si="5"/>
        <v>-857805300</v>
      </c>
      <c r="K56" s="50">
        <f t="shared" si="5"/>
        <v>-7370734</v>
      </c>
      <c r="L56" s="50">
        <f t="shared" si="5"/>
        <v>-536602515</v>
      </c>
      <c r="M56" s="50">
        <f t="shared" si="5"/>
        <v>201349784</v>
      </c>
      <c r="N56" s="50">
        <f t="shared" si="5"/>
        <v>-342623465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-1200428765</v>
      </c>
      <c r="X56" s="50">
        <f t="shared" si="5"/>
        <v>-1085267582</v>
      </c>
      <c r="Y56" s="50">
        <f t="shared" si="5"/>
        <v>-115161183</v>
      </c>
      <c r="Z56" s="51">
        <f>+IF(X56&lt;&gt;0,+(Y56/X56)*100,0)</f>
        <v>10.611316960907804</v>
      </c>
      <c r="AA56" s="48">
        <f>SUM(AA53:AA55)</f>
        <v>-2155998903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-2945205886</v>
      </c>
      <c r="D59" s="65">
        <f>SUM(D56:D58)</f>
        <v>0</v>
      </c>
      <c r="E59" s="66">
        <f t="shared" si="6"/>
        <v>-2163820911</v>
      </c>
      <c r="F59" s="67">
        <f t="shared" si="6"/>
        <v>-2155998903</v>
      </c>
      <c r="G59" s="67">
        <f t="shared" si="6"/>
        <v>-167720477</v>
      </c>
      <c r="H59" s="67">
        <f t="shared" si="6"/>
        <v>-17630113</v>
      </c>
      <c r="I59" s="67">
        <f t="shared" si="6"/>
        <v>-672454710</v>
      </c>
      <c r="J59" s="67">
        <f t="shared" si="6"/>
        <v>-857805300</v>
      </c>
      <c r="K59" s="67">
        <f t="shared" si="6"/>
        <v>-7370734</v>
      </c>
      <c r="L59" s="67">
        <f t="shared" si="6"/>
        <v>-536602515</v>
      </c>
      <c r="M59" s="67">
        <f t="shared" si="6"/>
        <v>201349784</v>
      </c>
      <c r="N59" s="67">
        <f t="shared" si="6"/>
        <v>-342623465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-1200428765</v>
      </c>
      <c r="X59" s="67">
        <f t="shared" si="6"/>
        <v>-1085267582</v>
      </c>
      <c r="Y59" s="67">
        <f t="shared" si="6"/>
        <v>-115161183</v>
      </c>
      <c r="Z59" s="68">
        <f>+IF(X59&lt;&gt;0,+(Y59/X59)*100,0)</f>
        <v>10.611316960907804</v>
      </c>
      <c r="AA59" s="65">
        <f>SUM(AA56:AA58)</f>
        <v>-2155998903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J19" sqref="AJ1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>
        <v>272523572</v>
      </c>
      <c r="L6" s="22">
        <v>247313015</v>
      </c>
      <c r="M6" s="22">
        <v>268691790</v>
      </c>
      <c r="N6" s="22">
        <v>788528377</v>
      </c>
      <c r="O6" s="22"/>
      <c r="P6" s="22"/>
      <c r="Q6" s="22"/>
      <c r="R6" s="22"/>
      <c r="S6" s="22"/>
      <c r="T6" s="22"/>
      <c r="U6" s="22"/>
      <c r="V6" s="22"/>
      <c r="W6" s="22">
        <v>1592916161</v>
      </c>
      <c r="X6" s="22">
        <v>1329179277</v>
      </c>
      <c r="Y6" s="22">
        <v>263736884</v>
      </c>
      <c r="Z6" s="23">
        <v>19.842085154627341</v>
      </c>
      <c r="AA6" s="20">
        <v>2769123571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>
        <v>200</v>
      </c>
      <c r="L10" s="22">
        <v>476</v>
      </c>
      <c r="M10" s="22">
        <v>200</v>
      </c>
      <c r="N10" s="22">
        <v>876</v>
      </c>
      <c r="O10" s="22"/>
      <c r="P10" s="22"/>
      <c r="Q10" s="22"/>
      <c r="R10" s="22"/>
      <c r="S10" s="22"/>
      <c r="T10" s="22"/>
      <c r="U10" s="22"/>
      <c r="V10" s="22"/>
      <c r="W10" s="22">
        <v>8347</v>
      </c>
      <c r="X10" s="22">
        <v>176848</v>
      </c>
      <c r="Y10" s="22">
        <v>-168501</v>
      </c>
      <c r="Z10" s="23">
        <v>-95.280127567176336</v>
      </c>
      <c r="AA10" s="20">
        <v>401934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>
        <v>4041628</v>
      </c>
      <c r="L13" s="22">
        <v>4385242</v>
      </c>
      <c r="M13" s="22">
        <v>4686957</v>
      </c>
      <c r="N13" s="22">
        <v>13113827</v>
      </c>
      <c r="O13" s="22"/>
      <c r="P13" s="22"/>
      <c r="Q13" s="22"/>
      <c r="R13" s="22"/>
      <c r="S13" s="22"/>
      <c r="T13" s="22"/>
      <c r="U13" s="22"/>
      <c r="V13" s="22"/>
      <c r="W13" s="22">
        <v>24059503</v>
      </c>
      <c r="X13" s="22"/>
      <c r="Y13" s="22">
        <v>24059503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2277997</v>
      </c>
      <c r="D19" s="20"/>
      <c r="E19" s="21">
        <v>24220934</v>
      </c>
      <c r="F19" s="22">
        <v>24220934</v>
      </c>
      <c r="G19" s="22">
        <v>137254</v>
      </c>
      <c r="H19" s="22">
        <v>155659</v>
      </c>
      <c r="I19" s="22">
        <v>124106</v>
      </c>
      <c r="J19" s="22">
        <v>417019</v>
      </c>
      <c r="K19" s="22">
        <v>199082</v>
      </c>
      <c r="L19" s="22">
        <v>172634</v>
      </c>
      <c r="M19" s="22">
        <v>122957</v>
      </c>
      <c r="N19" s="22">
        <v>494673</v>
      </c>
      <c r="O19" s="22"/>
      <c r="P19" s="22"/>
      <c r="Q19" s="22"/>
      <c r="R19" s="22"/>
      <c r="S19" s="22"/>
      <c r="T19" s="22"/>
      <c r="U19" s="22"/>
      <c r="V19" s="22"/>
      <c r="W19" s="22">
        <v>911692</v>
      </c>
      <c r="X19" s="22">
        <v>7992898</v>
      </c>
      <c r="Y19" s="22">
        <v>-7081206</v>
      </c>
      <c r="Z19" s="23">
        <v>-88.593724078550736</v>
      </c>
      <c r="AA19" s="20">
        <v>24220934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95145686</v>
      </c>
      <c r="D25" s="20"/>
      <c r="E25" s="21">
        <v>119520555</v>
      </c>
      <c r="F25" s="22">
        <v>119520555</v>
      </c>
      <c r="G25" s="22">
        <v>45758565</v>
      </c>
      <c r="H25" s="22"/>
      <c r="I25" s="22"/>
      <c r="J25" s="22">
        <v>45758565</v>
      </c>
      <c r="K25" s="22"/>
      <c r="L25" s="22"/>
      <c r="M25" s="22">
        <v>36606852</v>
      </c>
      <c r="N25" s="22">
        <v>36606852</v>
      </c>
      <c r="O25" s="22"/>
      <c r="P25" s="22"/>
      <c r="Q25" s="22"/>
      <c r="R25" s="22"/>
      <c r="S25" s="22"/>
      <c r="T25" s="22"/>
      <c r="U25" s="22"/>
      <c r="V25" s="22"/>
      <c r="W25" s="22">
        <v>82365417</v>
      </c>
      <c r="X25" s="22">
        <v>75297947</v>
      </c>
      <c r="Y25" s="22">
        <v>7067470</v>
      </c>
      <c r="Z25" s="23">
        <v>9.3860062346719761</v>
      </c>
      <c r="AA25" s="20">
        <v>119520555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>
        <v>100750</v>
      </c>
      <c r="L26" s="22">
        <v>111402</v>
      </c>
      <c r="M26" s="22">
        <v>119178</v>
      </c>
      <c r="N26" s="22">
        <v>331330</v>
      </c>
      <c r="O26" s="22"/>
      <c r="P26" s="22"/>
      <c r="Q26" s="22"/>
      <c r="R26" s="22"/>
      <c r="S26" s="22"/>
      <c r="T26" s="22"/>
      <c r="U26" s="22"/>
      <c r="V26" s="22"/>
      <c r="W26" s="22">
        <v>566872</v>
      </c>
      <c r="X26" s="22"/>
      <c r="Y26" s="22">
        <v>566872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>
        <v>1590660</v>
      </c>
      <c r="L28" s="22">
        <v>1592767</v>
      </c>
      <c r="M28" s="22">
        <v>1575865</v>
      </c>
      <c r="N28" s="22">
        <v>4759292</v>
      </c>
      <c r="O28" s="22"/>
      <c r="P28" s="22"/>
      <c r="Q28" s="22"/>
      <c r="R28" s="22"/>
      <c r="S28" s="22"/>
      <c r="T28" s="22"/>
      <c r="U28" s="22"/>
      <c r="V28" s="22"/>
      <c r="W28" s="22">
        <v>9653358</v>
      </c>
      <c r="X28" s="22"/>
      <c r="Y28" s="22">
        <v>9653358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2482341919</v>
      </c>
      <c r="D32" s="29">
        <f t="shared" ref="D32:Y32" si="0">SUM(D6:D31)</f>
        <v>0</v>
      </c>
      <c r="E32" s="30">
        <f t="shared" si="0"/>
        <v>2913266994</v>
      </c>
      <c r="F32" s="31">
        <f t="shared" si="0"/>
        <v>2913266994</v>
      </c>
      <c r="G32" s="31">
        <f t="shared" si="0"/>
        <v>315858791</v>
      </c>
      <c r="H32" s="31">
        <f t="shared" si="0"/>
        <v>280858650</v>
      </c>
      <c r="I32" s="31">
        <f t="shared" si="0"/>
        <v>269928682</v>
      </c>
      <c r="J32" s="31">
        <f t="shared" si="0"/>
        <v>866646123</v>
      </c>
      <c r="K32" s="31">
        <f t="shared" si="0"/>
        <v>278455892</v>
      </c>
      <c r="L32" s="31">
        <f t="shared" si="0"/>
        <v>253575536</v>
      </c>
      <c r="M32" s="31">
        <f t="shared" si="0"/>
        <v>311803799</v>
      </c>
      <c r="N32" s="31">
        <f t="shared" si="0"/>
        <v>843835227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1710481350</v>
      </c>
      <c r="X32" s="31">
        <f t="shared" si="0"/>
        <v>1412646970</v>
      </c>
      <c r="Y32" s="31">
        <f t="shared" si="0"/>
        <v>297834380</v>
      </c>
      <c r="Z32" s="32">
        <f>+IF(X32&lt;&gt;0,+(Y32/X32)*100,0)</f>
        <v>21.083426101851902</v>
      </c>
      <c r="AA32" s="29">
        <f>SUM(AA6:AA31)</f>
        <v>2913266994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159963940</v>
      </c>
      <c r="D34" s="20"/>
      <c r="E34" s="21">
        <v>178720851</v>
      </c>
      <c r="F34" s="22">
        <v>178720851</v>
      </c>
      <c r="G34" s="22">
        <v>12911543</v>
      </c>
      <c r="H34" s="22">
        <v>12877690</v>
      </c>
      <c r="I34" s="22">
        <v>13087544</v>
      </c>
      <c r="J34" s="22">
        <v>38876777</v>
      </c>
      <c r="K34" s="22">
        <v>15057385</v>
      </c>
      <c r="L34" s="22">
        <v>15775704</v>
      </c>
      <c r="M34" s="22">
        <v>14207534</v>
      </c>
      <c r="N34" s="22">
        <v>45040623</v>
      </c>
      <c r="O34" s="22"/>
      <c r="P34" s="22"/>
      <c r="Q34" s="22"/>
      <c r="R34" s="22"/>
      <c r="S34" s="22"/>
      <c r="T34" s="22"/>
      <c r="U34" s="22"/>
      <c r="V34" s="22"/>
      <c r="W34" s="22">
        <v>83917400</v>
      </c>
      <c r="X34" s="22">
        <v>87573491</v>
      </c>
      <c r="Y34" s="22">
        <v>-3656091</v>
      </c>
      <c r="Z34" s="23">
        <v>-4.174883241779181</v>
      </c>
      <c r="AA34" s="20">
        <v>178720851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2273928751</v>
      </c>
      <c r="D36" s="20"/>
      <c r="E36" s="21">
        <v>2832585844</v>
      </c>
      <c r="F36" s="22">
        <v>2832585844</v>
      </c>
      <c r="G36" s="22">
        <v>312482945</v>
      </c>
      <c r="H36" s="22">
        <v>318478319</v>
      </c>
      <c r="I36" s="22">
        <v>322056251</v>
      </c>
      <c r="J36" s="22">
        <v>953017515</v>
      </c>
      <c r="K36" s="22">
        <v>222817283</v>
      </c>
      <c r="L36" s="22">
        <v>192603022</v>
      </c>
      <c r="M36" s="22">
        <v>199456079</v>
      </c>
      <c r="N36" s="22">
        <v>614876384</v>
      </c>
      <c r="O36" s="22"/>
      <c r="P36" s="22"/>
      <c r="Q36" s="22"/>
      <c r="R36" s="22"/>
      <c r="S36" s="22"/>
      <c r="T36" s="22"/>
      <c r="U36" s="22"/>
      <c r="V36" s="22"/>
      <c r="W36" s="22">
        <v>1567893899</v>
      </c>
      <c r="X36" s="22">
        <v>1331315350</v>
      </c>
      <c r="Y36" s="22">
        <v>236578549</v>
      </c>
      <c r="Z36" s="23">
        <v>17.770286281157954</v>
      </c>
      <c r="AA36" s="20">
        <v>2832585844</v>
      </c>
    </row>
    <row r="37" spans="1:27" ht="13.5" x14ac:dyDescent="0.25">
      <c r="A37" s="19" t="s">
        <v>63</v>
      </c>
      <c r="B37" s="15" t="s">
        <v>32</v>
      </c>
      <c r="C37" s="20">
        <v>4054992</v>
      </c>
      <c r="D37" s="20"/>
      <c r="E37" s="21">
        <v>2976751</v>
      </c>
      <c r="F37" s="22">
        <v>2976751</v>
      </c>
      <c r="G37" s="22">
        <v>24748</v>
      </c>
      <c r="H37" s="22">
        <v>48389</v>
      </c>
      <c r="I37" s="22">
        <v>43049</v>
      </c>
      <c r="J37" s="22">
        <v>116186</v>
      </c>
      <c r="K37" s="22">
        <v>22161</v>
      </c>
      <c r="L37" s="22">
        <v>824853</v>
      </c>
      <c r="M37" s="22">
        <v>33828</v>
      </c>
      <c r="N37" s="22">
        <v>880842</v>
      </c>
      <c r="O37" s="22"/>
      <c r="P37" s="22"/>
      <c r="Q37" s="22"/>
      <c r="R37" s="22"/>
      <c r="S37" s="22"/>
      <c r="T37" s="22"/>
      <c r="U37" s="22"/>
      <c r="V37" s="22"/>
      <c r="W37" s="22">
        <v>997028</v>
      </c>
      <c r="X37" s="22">
        <v>1309812</v>
      </c>
      <c r="Y37" s="22">
        <v>-312784</v>
      </c>
      <c r="Z37" s="23">
        <v>-23.880068284608782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194387741</v>
      </c>
      <c r="D38" s="20"/>
      <c r="E38" s="21">
        <v>613179007</v>
      </c>
      <c r="F38" s="22">
        <v>613179007</v>
      </c>
      <c r="G38" s="22">
        <v>49054322</v>
      </c>
      <c r="H38" s="22">
        <v>49054322</v>
      </c>
      <c r="I38" s="22">
        <v>49054322</v>
      </c>
      <c r="J38" s="22">
        <v>147162966</v>
      </c>
      <c r="K38" s="22">
        <v>49054322</v>
      </c>
      <c r="L38" s="22">
        <v>49054322</v>
      </c>
      <c r="M38" s="22">
        <v>49054322</v>
      </c>
      <c r="N38" s="22">
        <v>147162966</v>
      </c>
      <c r="O38" s="22"/>
      <c r="P38" s="22"/>
      <c r="Q38" s="22"/>
      <c r="R38" s="22"/>
      <c r="S38" s="22"/>
      <c r="T38" s="22"/>
      <c r="U38" s="22"/>
      <c r="V38" s="22"/>
      <c r="W38" s="22">
        <v>294325932</v>
      </c>
      <c r="X38" s="22">
        <v>294325932</v>
      </c>
      <c r="Y38" s="22"/>
      <c r="Z38" s="23"/>
      <c r="AA38" s="20">
        <v>613179007</v>
      </c>
    </row>
    <row r="39" spans="1:27" ht="13.5" x14ac:dyDescent="0.25">
      <c r="A39" s="19" t="s">
        <v>65</v>
      </c>
      <c r="B39" s="15" t="s">
        <v>32</v>
      </c>
      <c r="C39" s="20">
        <v>325650697</v>
      </c>
      <c r="D39" s="20"/>
      <c r="E39" s="21">
        <v>107689344</v>
      </c>
      <c r="F39" s="22">
        <v>107689344</v>
      </c>
      <c r="G39" s="22">
        <v>27551246</v>
      </c>
      <c r="H39" s="22">
        <v>26856507</v>
      </c>
      <c r="I39" s="22">
        <v>26581840</v>
      </c>
      <c r="J39" s="22">
        <v>80989593</v>
      </c>
      <c r="K39" s="22">
        <v>27467899</v>
      </c>
      <c r="L39" s="22">
        <v>26581838</v>
      </c>
      <c r="M39" s="22">
        <v>27372166</v>
      </c>
      <c r="N39" s="22">
        <v>81421903</v>
      </c>
      <c r="O39" s="22"/>
      <c r="P39" s="22"/>
      <c r="Q39" s="22"/>
      <c r="R39" s="22"/>
      <c r="S39" s="22"/>
      <c r="T39" s="22"/>
      <c r="U39" s="22"/>
      <c r="V39" s="22"/>
      <c r="W39" s="22">
        <v>162411496</v>
      </c>
      <c r="X39" s="22">
        <v>53844742</v>
      </c>
      <c r="Y39" s="22">
        <v>108566754</v>
      </c>
      <c r="Z39" s="23">
        <v>201.62925843344186</v>
      </c>
      <c r="AA39" s="20">
        <v>107689344</v>
      </c>
    </row>
    <row r="40" spans="1:27" ht="13.5" x14ac:dyDescent="0.25">
      <c r="A40" s="19" t="s">
        <v>40</v>
      </c>
      <c r="B40" s="15" t="s">
        <v>32</v>
      </c>
      <c r="C40" s="20">
        <v>999953</v>
      </c>
      <c r="D40" s="20"/>
      <c r="E40" s="21">
        <v>775068</v>
      </c>
      <c r="F40" s="22">
        <v>775068</v>
      </c>
      <c r="G40" s="22">
        <v>74594</v>
      </c>
      <c r="H40" s="22">
        <v>74594</v>
      </c>
      <c r="I40" s="22">
        <v>72189</v>
      </c>
      <c r="J40" s="22">
        <v>221377</v>
      </c>
      <c r="K40" s="22">
        <v>65909</v>
      </c>
      <c r="L40" s="22">
        <v>63784</v>
      </c>
      <c r="M40" s="22">
        <v>65909</v>
      </c>
      <c r="N40" s="22">
        <v>195602</v>
      </c>
      <c r="O40" s="22"/>
      <c r="P40" s="22"/>
      <c r="Q40" s="22"/>
      <c r="R40" s="22"/>
      <c r="S40" s="22"/>
      <c r="T40" s="22"/>
      <c r="U40" s="22"/>
      <c r="V40" s="22"/>
      <c r="W40" s="22">
        <v>416979</v>
      </c>
      <c r="X40" s="22">
        <v>387537</v>
      </c>
      <c r="Y40" s="22">
        <v>29442</v>
      </c>
      <c r="Z40" s="23">
        <v>7.597210072844657</v>
      </c>
      <c r="AA40" s="20">
        <v>775068</v>
      </c>
    </row>
    <row r="41" spans="1:27" ht="13.5" x14ac:dyDescent="0.25">
      <c r="A41" s="19" t="s">
        <v>66</v>
      </c>
      <c r="B41" s="15" t="s">
        <v>32</v>
      </c>
      <c r="C41" s="20">
        <v>173138267</v>
      </c>
      <c r="D41" s="20"/>
      <c r="E41" s="21">
        <v>185441994</v>
      </c>
      <c r="F41" s="22">
        <v>183741994</v>
      </c>
      <c r="G41" s="22">
        <v>9181676</v>
      </c>
      <c r="H41" s="22">
        <v>9874037</v>
      </c>
      <c r="I41" s="22">
        <v>10960079</v>
      </c>
      <c r="J41" s="22">
        <v>30015792</v>
      </c>
      <c r="K41" s="22">
        <v>24753668</v>
      </c>
      <c r="L41" s="22">
        <v>20940588</v>
      </c>
      <c r="M41" s="22">
        <v>19124149</v>
      </c>
      <c r="N41" s="22">
        <v>64818405</v>
      </c>
      <c r="O41" s="22"/>
      <c r="P41" s="22"/>
      <c r="Q41" s="22"/>
      <c r="R41" s="22"/>
      <c r="S41" s="22"/>
      <c r="T41" s="22"/>
      <c r="U41" s="22"/>
      <c r="V41" s="22"/>
      <c r="W41" s="22">
        <v>94834197</v>
      </c>
      <c r="X41" s="22">
        <v>74258613</v>
      </c>
      <c r="Y41" s="22">
        <v>20575584</v>
      </c>
      <c r="Z41" s="23">
        <v>27.708010113251103</v>
      </c>
      <c r="AA41" s="20">
        <v>183741994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2429948</v>
      </c>
      <c r="H43" s="22">
        <v>-2429948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17973877</v>
      </c>
      <c r="D44" s="20"/>
      <c r="E44" s="21">
        <v>16185990</v>
      </c>
      <c r="F44" s="22">
        <v>16185990</v>
      </c>
      <c r="G44" s="22">
        <v>1208369</v>
      </c>
      <c r="H44" s="22">
        <v>1511398</v>
      </c>
      <c r="I44" s="22">
        <v>456930</v>
      </c>
      <c r="J44" s="22">
        <v>3176697</v>
      </c>
      <c r="K44" s="22">
        <v>1849479</v>
      </c>
      <c r="L44" s="22">
        <v>2861002</v>
      </c>
      <c r="M44" s="22">
        <v>704645</v>
      </c>
      <c r="N44" s="22">
        <v>5415126</v>
      </c>
      <c r="O44" s="22"/>
      <c r="P44" s="22"/>
      <c r="Q44" s="22"/>
      <c r="R44" s="22"/>
      <c r="S44" s="22"/>
      <c r="T44" s="22"/>
      <c r="U44" s="22"/>
      <c r="V44" s="22"/>
      <c r="W44" s="22">
        <v>8591823</v>
      </c>
      <c r="X44" s="22">
        <v>9711712</v>
      </c>
      <c r="Y44" s="22">
        <v>-1119889</v>
      </c>
      <c r="Z44" s="23">
        <v>-11.531324240257536</v>
      </c>
      <c r="AA44" s="20">
        <v>16185990</v>
      </c>
    </row>
    <row r="45" spans="1:27" ht="13.5" x14ac:dyDescent="0.25">
      <c r="A45" s="19" t="s">
        <v>70</v>
      </c>
      <c r="B45" s="15" t="s">
        <v>32</v>
      </c>
      <c r="C45" s="20">
        <v>680630282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3830728500</v>
      </c>
      <c r="D47" s="29">
        <f t="shared" ref="D47:Y47" si="1">SUM(D34:D46)</f>
        <v>0</v>
      </c>
      <c r="E47" s="30">
        <f t="shared" si="1"/>
        <v>3937554849</v>
      </c>
      <c r="F47" s="31">
        <f t="shared" si="1"/>
        <v>3935854849</v>
      </c>
      <c r="G47" s="31">
        <f t="shared" si="1"/>
        <v>414919391</v>
      </c>
      <c r="H47" s="31">
        <f t="shared" si="1"/>
        <v>416345308</v>
      </c>
      <c r="I47" s="31">
        <f t="shared" si="1"/>
        <v>422312204</v>
      </c>
      <c r="J47" s="31">
        <f t="shared" si="1"/>
        <v>1253576903</v>
      </c>
      <c r="K47" s="31">
        <f t="shared" si="1"/>
        <v>341088106</v>
      </c>
      <c r="L47" s="31">
        <f t="shared" si="1"/>
        <v>308705113</v>
      </c>
      <c r="M47" s="31">
        <f t="shared" si="1"/>
        <v>310018632</v>
      </c>
      <c r="N47" s="31">
        <f t="shared" si="1"/>
        <v>959811851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2213388754</v>
      </c>
      <c r="X47" s="31">
        <f t="shared" si="1"/>
        <v>1852727189</v>
      </c>
      <c r="Y47" s="31">
        <f t="shared" si="1"/>
        <v>360661565</v>
      </c>
      <c r="Z47" s="32">
        <f>+IF(X47&lt;&gt;0,+(Y47/X47)*100,0)</f>
        <v>19.466523033791351</v>
      </c>
      <c r="AA47" s="29">
        <f>SUM(AA34:AA46)</f>
        <v>3935854849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-1348386581</v>
      </c>
      <c r="D48" s="39">
        <f t="shared" si="2"/>
        <v>0</v>
      </c>
      <c r="E48" s="40">
        <f t="shared" si="2"/>
        <v>-1024287855</v>
      </c>
      <c r="F48" s="41">
        <f t="shared" si="2"/>
        <v>-1022587855</v>
      </c>
      <c r="G48" s="41">
        <f t="shared" si="2"/>
        <v>-99060600</v>
      </c>
      <c r="H48" s="41">
        <f t="shared" si="2"/>
        <v>-135486658</v>
      </c>
      <c r="I48" s="41">
        <f t="shared" si="2"/>
        <v>-152383522</v>
      </c>
      <c r="J48" s="41">
        <f t="shared" si="2"/>
        <v>-386930780</v>
      </c>
      <c r="K48" s="41">
        <f t="shared" si="2"/>
        <v>-62632214</v>
      </c>
      <c r="L48" s="41">
        <f t="shared" si="2"/>
        <v>-55129577</v>
      </c>
      <c r="M48" s="41">
        <f t="shared" si="2"/>
        <v>1785167</v>
      </c>
      <c r="N48" s="41">
        <f t="shared" si="2"/>
        <v>-115976624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-502907404</v>
      </c>
      <c r="X48" s="41">
        <f t="shared" si="2"/>
        <v>-440080219</v>
      </c>
      <c r="Y48" s="41">
        <f t="shared" si="2"/>
        <v>-62827185</v>
      </c>
      <c r="Z48" s="42">
        <f>+IF(X48&lt;&gt;0,+(Y48/X48)*100,0)</f>
        <v>14.276302884679303</v>
      </c>
      <c r="AA48" s="39">
        <f>+AA32-AA47</f>
        <v>-1022587855</v>
      </c>
    </row>
    <row r="49" spans="1:27" ht="25.5" x14ac:dyDescent="0.25">
      <c r="A49" s="43" t="s">
        <v>74</v>
      </c>
      <c r="B49" s="15" t="s">
        <v>32</v>
      </c>
      <c r="C49" s="20">
        <v>25021677</v>
      </c>
      <c r="D49" s="20"/>
      <c r="E49" s="21">
        <v>37000000</v>
      </c>
      <c r="F49" s="22">
        <v>37000000</v>
      </c>
      <c r="G49" s="22"/>
      <c r="H49" s="22">
        <v>19292</v>
      </c>
      <c r="I49" s="22">
        <v>455391</v>
      </c>
      <c r="J49" s="22">
        <v>474683</v>
      </c>
      <c r="K49" s="22">
        <v>3461415</v>
      </c>
      <c r="L49" s="22">
        <v>731146</v>
      </c>
      <c r="M49" s="22">
        <v>1623793</v>
      </c>
      <c r="N49" s="22">
        <v>5816354</v>
      </c>
      <c r="O49" s="22"/>
      <c r="P49" s="22"/>
      <c r="Q49" s="22"/>
      <c r="R49" s="22"/>
      <c r="S49" s="22"/>
      <c r="T49" s="22"/>
      <c r="U49" s="22"/>
      <c r="V49" s="22"/>
      <c r="W49" s="22">
        <v>6291037</v>
      </c>
      <c r="X49" s="22">
        <v>13690000</v>
      </c>
      <c r="Y49" s="22">
        <v>-7398963</v>
      </c>
      <c r="Z49" s="23">
        <v>-54.046479181884585</v>
      </c>
      <c r="AA49" s="20">
        <v>37000000</v>
      </c>
    </row>
    <row r="50" spans="1:27" ht="13.5" x14ac:dyDescent="0.25">
      <c r="A50" s="43" t="s">
        <v>75</v>
      </c>
      <c r="B50" s="15" t="s">
        <v>32</v>
      </c>
      <c r="C50" s="44">
        <v>22409060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-1300955844</v>
      </c>
      <c r="D51" s="48">
        <f t="shared" si="3"/>
        <v>0</v>
      </c>
      <c r="E51" s="49">
        <f t="shared" si="3"/>
        <v>-987287855</v>
      </c>
      <c r="F51" s="50">
        <f t="shared" si="3"/>
        <v>-985587855</v>
      </c>
      <c r="G51" s="50">
        <f t="shared" si="3"/>
        <v>-99060600</v>
      </c>
      <c r="H51" s="50">
        <f t="shared" si="3"/>
        <v>-135467366</v>
      </c>
      <c r="I51" s="50">
        <f t="shared" si="3"/>
        <v>-151928131</v>
      </c>
      <c r="J51" s="50">
        <f t="shared" si="3"/>
        <v>-386456097</v>
      </c>
      <c r="K51" s="50">
        <f t="shared" si="3"/>
        <v>-59170799</v>
      </c>
      <c r="L51" s="50">
        <f t="shared" si="3"/>
        <v>-54398431</v>
      </c>
      <c r="M51" s="50">
        <f t="shared" si="3"/>
        <v>3408960</v>
      </c>
      <c r="N51" s="50">
        <f t="shared" si="3"/>
        <v>-110160270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-496616367</v>
      </c>
      <c r="X51" s="50">
        <f t="shared" si="3"/>
        <v>-426390219</v>
      </c>
      <c r="Y51" s="50">
        <f t="shared" si="3"/>
        <v>-70226148</v>
      </c>
      <c r="Z51" s="51">
        <f>+IF(X51&lt;&gt;0,+(Y51/X51)*100,0)</f>
        <v>16.469924700594504</v>
      </c>
      <c r="AA51" s="48">
        <f>SUM(AA48:AA50)</f>
        <v>-985587855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-1300955844</v>
      </c>
      <c r="D53" s="54">
        <f>+D51-D52</f>
        <v>0</v>
      </c>
      <c r="E53" s="55">
        <f t="shared" si="4"/>
        <v>-987287855</v>
      </c>
      <c r="F53" s="56">
        <f t="shared" si="4"/>
        <v>-985587855</v>
      </c>
      <c r="G53" s="56">
        <f t="shared" si="4"/>
        <v>-99060600</v>
      </c>
      <c r="H53" s="56">
        <f t="shared" si="4"/>
        <v>-135467366</v>
      </c>
      <c r="I53" s="56">
        <f t="shared" si="4"/>
        <v>-151928131</v>
      </c>
      <c r="J53" s="56">
        <f t="shared" si="4"/>
        <v>-386456097</v>
      </c>
      <c r="K53" s="56">
        <f t="shared" si="4"/>
        <v>-59170799</v>
      </c>
      <c r="L53" s="56">
        <f t="shared" si="4"/>
        <v>-54398431</v>
      </c>
      <c r="M53" s="56">
        <f t="shared" si="4"/>
        <v>3408960</v>
      </c>
      <c r="N53" s="56">
        <f t="shared" si="4"/>
        <v>-110160270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-496616367</v>
      </c>
      <c r="X53" s="56">
        <f t="shared" si="4"/>
        <v>-426390219</v>
      </c>
      <c r="Y53" s="56">
        <f t="shared" si="4"/>
        <v>-70226148</v>
      </c>
      <c r="Z53" s="57">
        <f>+IF(X53&lt;&gt;0,+(Y53/X53)*100,0)</f>
        <v>16.469924700594504</v>
      </c>
      <c r="AA53" s="54">
        <f>+AA51-AA52</f>
        <v>-985587855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-1300955844</v>
      </c>
      <c r="D56" s="48">
        <f>SUM(D53:D55)</f>
        <v>0</v>
      </c>
      <c r="E56" s="49">
        <f t="shared" si="5"/>
        <v>-987287855</v>
      </c>
      <c r="F56" s="50">
        <f t="shared" si="5"/>
        <v>-985587855</v>
      </c>
      <c r="G56" s="50">
        <f t="shared" si="5"/>
        <v>-99060600</v>
      </c>
      <c r="H56" s="50">
        <f t="shared" si="5"/>
        <v>-135467366</v>
      </c>
      <c r="I56" s="50">
        <f t="shared" si="5"/>
        <v>-151928131</v>
      </c>
      <c r="J56" s="50">
        <f t="shared" si="5"/>
        <v>-386456097</v>
      </c>
      <c r="K56" s="50">
        <f t="shared" si="5"/>
        <v>-59170799</v>
      </c>
      <c r="L56" s="50">
        <f t="shared" si="5"/>
        <v>-54398431</v>
      </c>
      <c r="M56" s="50">
        <f t="shared" si="5"/>
        <v>3408960</v>
      </c>
      <c r="N56" s="50">
        <f t="shared" si="5"/>
        <v>-110160270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-496616367</v>
      </c>
      <c r="X56" s="50">
        <f t="shared" si="5"/>
        <v>-426390219</v>
      </c>
      <c r="Y56" s="50">
        <f t="shared" si="5"/>
        <v>-70226148</v>
      </c>
      <c r="Z56" s="51">
        <f>+IF(X56&lt;&gt;0,+(Y56/X56)*100,0)</f>
        <v>16.469924700594504</v>
      </c>
      <c r="AA56" s="48">
        <f>SUM(AA53:AA55)</f>
        <v>-985587855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-1300955844</v>
      </c>
      <c r="D59" s="65">
        <f>SUM(D56:D58)</f>
        <v>0</v>
      </c>
      <c r="E59" s="66">
        <f t="shared" si="6"/>
        <v>-987287855</v>
      </c>
      <c r="F59" s="67">
        <f t="shared" si="6"/>
        <v>-985587855</v>
      </c>
      <c r="G59" s="67">
        <f t="shared" si="6"/>
        <v>-99060600</v>
      </c>
      <c r="H59" s="67">
        <f t="shared" si="6"/>
        <v>-135467366</v>
      </c>
      <c r="I59" s="67">
        <f t="shared" si="6"/>
        <v>-151928131</v>
      </c>
      <c r="J59" s="67">
        <f t="shared" si="6"/>
        <v>-386456097</v>
      </c>
      <c r="K59" s="67">
        <f t="shared" si="6"/>
        <v>-59170799</v>
      </c>
      <c r="L59" s="67">
        <f t="shared" si="6"/>
        <v>-54398431</v>
      </c>
      <c r="M59" s="67">
        <f t="shared" si="6"/>
        <v>3408960</v>
      </c>
      <c r="N59" s="67">
        <f t="shared" si="6"/>
        <v>-110160270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-496616367</v>
      </c>
      <c r="X59" s="67">
        <f t="shared" si="6"/>
        <v>-426390219</v>
      </c>
      <c r="Y59" s="67">
        <f t="shared" si="6"/>
        <v>-70226148</v>
      </c>
      <c r="Z59" s="68">
        <f>+IF(X59&lt;&gt;0,+(Y59/X59)*100,0)</f>
        <v>16.469924700594504</v>
      </c>
      <c r="AA59" s="65">
        <f>SUM(AA56:AA58)</f>
        <v>-985587855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4956689905</v>
      </c>
      <c r="D6" s="20"/>
      <c r="E6" s="21">
        <v>5828779860</v>
      </c>
      <c r="F6" s="22">
        <v>5828779860</v>
      </c>
      <c r="G6" s="22"/>
      <c r="H6" s="22">
        <v>305907079</v>
      </c>
      <c r="I6" s="22">
        <v>1374662599</v>
      </c>
      <c r="J6" s="22">
        <v>1680569678</v>
      </c>
      <c r="K6" s="22">
        <v>426484421</v>
      </c>
      <c r="L6" s="22">
        <v>407961247</v>
      </c>
      <c r="M6" s="22">
        <v>535764578</v>
      </c>
      <c r="N6" s="22">
        <v>1370210246</v>
      </c>
      <c r="O6" s="22"/>
      <c r="P6" s="22"/>
      <c r="Q6" s="22"/>
      <c r="R6" s="22"/>
      <c r="S6" s="22"/>
      <c r="T6" s="22"/>
      <c r="U6" s="22"/>
      <c r="V6" s="22"/>
      <c r="W6" s="22">
        <v>3050779924</v>
      </c>
      <c r="X6" s="22">
        <v>2914389930</v>
      </c>
      <c r="Y6" s="22">
        <v>136389994</v>
      </c>
      <c r="Z6" s="23">
        <v>4.679881459788052</v>
      </c>
      <c r="AA6" s="20">
        <v>5828779860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68250</v>
      </c>
      <c r="G10" s="22"/>
      <c r="H10" s="22">
        <v>4321</v>
      </c>
      <c r="I10" s="22">
        <v>414857</v>
      </c>
      <c r="J10" s="22">
        <v>419178</v>
      </c>
      <c r="K10" s="22">
        <v>5166</v>
      </c>
      <c r="L10" s="22">
        <v>24053</v>
      </c>
      <c r="M10" s="22">
        <v>7079</v>
      </c>
      <c r="N10" s="22">
        <v>36298</v>
      </c>
      <c r="O10" s="22"/>
      <c r="P10" s="22"/>
      <c r="Q10" s="22"/>
      <c r="R10" s="22"/>
      <c r="S10" s="22"/>
      <c r="T10" s="22"/>
      <c r="U10" s="22"/>
      <c r="V10" s="22"/>
      <c r="W10" s="22">
        <v>455476</v>
      </c>
      <c r="X10" s="22">
        <v>34128</v>
      </c>
      <c r="Y10" s="22">
        <v>421348</v>
      </c>
      <c r="Z10" s="23">
        <v>1234.6108766994844</v>
      </c>
      <c r="AA10" s="20">
        <v>68250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90766770</v>
      </c>
      <c r="G13" s="22"/>
      <c r="H13" s="22">
        <v>118043774</v>
      </c>
      <c r="I13" s="22">
        <v>238646859</v>
      </c>
      <c r="J13" s="22">
        <v>356690633</v>
      </c>
      <c r="K13" s="22">
        <v>96683577</v>
      </c>
      <c r="L13" s="22">
        <v>-331283229</v>
      </c>
      <c r="M13" s="22">
        <v>122272461</v>
      </c>
      <c r="N13" s="22">
        <v>-112327191</v>
      </c>
      <c r="O13" s="22"/>
      <c r="P13" s="22"/>
      <c r="Q13" s="22"/>
      <c r="R13" s="22"/>
      <c r="S13" s="22"/>
      <c r="T13" s="22"/>
      <c r="U13" s="22"/>
      <c r="V13" s="22"/>
      <c r="W13" s="22">
        <v>244363442</v>
      </c>
      <c r="X13" s="22">
        <v>45383388</v>
      </c>
      <c r="Y13" s="22">
        <v>198980054</v>
      </c>
      <c r="Z13" s="23">
        <v>438.44248472590897</v>
      </c>
      <c r="AA13" s="20">
        <v>90766770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16560</v>
      </c>
      <c r="G17" s="22"/>
      <c r="H17" s="22">
        <v>1314</v>
      </c>
      <c r="I17" s="22">
        <v>2627</v>
      </c>
      <c r="J17" s="22">
        <v>3941</v>
      </c>
      <c r="K17" s="22">
        <v>1269</v>
      </c>
      <c r="L17" s="22">
        <v>1314</v>
      </c>
      <c r="M17" s="22">
        <v>1314</v>
      </c>
      <c r="N17" s="22">
        <v>3897</v>
      </c>
      <c r="O17" s="22"/>
      <c r="P17" s="22"/>
      <c r="Q17" s="22"/>
      <c r="R17" s="22"/>
      <c r="S17" s="22"/>
      <c r="T17" s="22"/>
      <c r="U17" s="22"/>
      <c r="V17" s="22"/>
      <c r="W17" s="22">
        <v>7838</v>
      </c>
      <c r="X17" s="22">
        <v>8280</v>
      </c>
      <c r="Y17" s="22">
        <v>-442</v>
      </c>
      <c r="Z17" s="23">
        <v>-5.3381642512077301</v>
      </c>
      <c r="AA17" s="20">
        <v>16560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266274</v>
      </c>
      <c r="D19" s="20"/>
      <c r="E19" s="21">
        <v>33500</v>
      </c>
      <c r="F19" s="22">
        <v>33500</v>
      </c>
      <c r="G19" s="22"/>
      <c r="H19" s="22"/>
      <c r="I19" s="22">
        <v>6126</v>
      </c>
      <c r="J19" s="22">
        <v>6126</v>
      </c>
      <c r="K19" s="22">
        <v>47</v>
      </c>
      <c r="L19" s="22">
        <v>716485</v>
      </c>
      <c r="M19" s="22">
        <v>18234</v>
      </c>
      <c r="N19" s="22">
        <v>734766</v>
      </c>
      <c r="O19" s="22"/>
      <c r="P19" s="22"/>
      <c r="Q19" s="22"/>
      <c r="R19" s="22"/>
      <c r="S19" s="22"/>
      <c r="T19" s="22"/>
      <c r="U19" s="22"/>
      <c r="V19" s="22"/>
      <c r="W19" s="22">
        <v>740892</v>
      </c>
      <c r="X19" s="22">
        <v>16752</v>
      </c>
      <c r="Y19" s="22">
        <v>724140</v>
      </c>
      <c r="Z19" s="23">
        <v>4322.7077363896842</v>
      </c>
      <c r="AA19" s="20">
        <v>33500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1497302</v>
      </c>
      <c r="D23" s="20"/>
      <c r="E23" s="21">
        <v>1278270</v>
      </c>
      <c r="F23" s="22">
        <v>1278270</v>
      </c>
      <c r="G23" s="22"/>
      <c r="H23" s="22">
        <v>230560</v>
      </c>
      <c r="I23" s="22">
        <v>376415</v>
      </c>
      <c r="J23" s="22">
        <v>606975</v>
      </c>
      <c r="K23" s="22">
        <v>177392</v>
      </c>
      <c r="L23" s="22">
        <v>292696</v>
      </c>
      <c r="M23" s="22">
        <v>139131</v>
      </c>
      <c r="N23" s="22">
        <v>609219</v>
      </c>
      <c r="O23" s="22"/>
      <c r="P23" s="22"/>
      <c r="Q23" s="22"/>
      <c r="R23" s="22"/>
      <c r="S23" s="22"/>
      <c r="T23" s="22"/>
      <c r="U23" s="22"/>
      <c r="V23" s="22"/>
      <c r="W23" s="22">
        <v>1216194</v>
      </c>
      <c r="X23" s="22">
        <v>639138</v>
      </c>
      <c r="Y23" s="22">
        <v>577056</v>
      </c>
      <c r="Z23" s="23">
        <v>90.286604770800665</v>
      </c>
      <c r="AA23" s="20">
        <v>1278270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39369232</v>
      </c>
      <c r="D25" s="20"/>
      <c r="E25" s="21">
        <v>38091930</v>
      </c>
      <c r="F25" s="22">
        <v>38091930</v>
      </c>
      <c r="G25" s="22"/>
      <c r="H25" s="22">
        <v>10126514</v>
      </c>
      <c r="I25" s="22">
        <v>2640126</v>
      </c>
      <c r="J25" s="22">
        <v>12766640</v>
      </c>
      <c r="K25" s="22">
        <v>939836</v>
      </c>
      <c r="L25" s="22">
        <v>879949</v>
      </c>
      <c r="M25" s="22">
        <v>792588</v>
      </c>
      <c r="N25" s="22">
        <v>2612373</v>
      </c>
      <c r="O25" s="22"/>
      <c r="P25" s="22"/>
      <c r="Q25" s="22"/>
      <c r="R25" s="22"/>
      <c r="S25" s="22"/>
      <c r="T25" s="22"/>
      <c r="U25" s="22"/>
      <c r="V25" s="22"/>
      <c r="W25" s="22">
        <v>15379013</v>
      </c>
      <c r="X25" s="22">
        <v>19045968</v>
      </c>
      <c r="Y25" s="22">
        <v>-3666955</v>
      </c>
      <c r="Z25" s="23">
        <v>-19.253182615869143</v>
      </c>
      <c r="AA25" s="20">
        <v>38091930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5078241962</v>
      </c>
      <c r="D32" s="29">
        <f t="shared" ref="D32:Y32" si="0">SUM(D6:D31)</f>
        <v>0</v>
      </c>
      <c r="E32" s="30">
        <f t="shared" si="0"/>
        <v>5959035140</v>
      </c>
      <c r="F32" s="31">
        <f t="shared" si="0"/>
        <v>5959035140</v>
      </c>
      <c r="G32" s="31">
        <f t="shared" si="0"/>
        <v>0</v>
      </c>
      <c r="H32" s="31">
        <f t="shared" si="0"/>
        <v>434313562</v>
      </c>
      <c r="I32" s="31">
        <f t="shared" si="0"/>
        <v>1616749609</v>
      </c>
      <c r="J32" s="31">
        <f t="shared" si="0"/>
        <v>2051063171</v>
      </c>
      <c r="K32" s="31">
        <f t="shared" si="0"/>
        <v>524291708</v>
      </c>
      <c r="L32" s="31">
        <f t="shared" si="0"/>
        <v>78592515</v>
      </c>
      <c r="M32" s="31">
        <f t="shared" si="0"/>
        <v>658995385</v>
      </c>
      <c r="N32" s="31">
        <f t="shared" si="0"/>
        <v>1261879608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3312942779</v>
      </c>
      <c r="X32" s="31">
        <f t="shared" si="0"/>
        <v>2979517584</v>
      </c>
      <c r="Y32" s="31">
        <f t="shared" si="0"/>
        <v>333425195</v>
      </c>
      <c r="Z32" s="32">
        <f>+IF(X32&lt;&gt;0,+(Y32/X32)*100,0)</f>
        <v>11.190576514483158</v>
      </c>
      <c r="AA32" s="29">
        <f>SUM(AA6:AA31)</f>
        <v>5959035140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448523137</v>
      </c>
      <c r="D34" s="20"/>
      <c r="E34" s="21">
        <v>529458350</v>
      </c>
      <c r="F34" s="22">
        <v>529458350</v>
      </c>
      <c r="G34" s="22"/>
      <c r="H34" s="22">
        <v>22500567</v>
      </c>
      <c r="I34" s="22">
        <v>72710865</v>
      </c>
      <c r="J34" s="22">
        <v>95211432</v>
      </c>
      <c r="K34" s="22">
        <v>35338286</v>
      </c>
      <c r="L34" s="22">
        <v>44991388</v>
      </c>
      <c r="M34" s="22">
        <v>35745530</v>
      </c>
      <c r="N34" s="22">
        <v>116075204</v>
      </c>
      <c r="O34" s="22"/>
      <c r="P34" s="22"/>
      <c r="Q34" s="22"/>
      <c r="R34" s="22"/>
      <c r="S34" s="22"/>
      <c r="T34" s="22"/>
      <c r="U34" s="22"/>
      <c r="V34" s="22"/>
      <c r="W34" s="22">
        <v>211286636</v>
      </c>
      <c r="X34" s="22">
        <v>264729186</v>
      </c>
      <c r="Y34" s="22">
        <v>-53442550</v>
      </c>
      <c r="Z34" s="23">
        <v>-20.187630539535601</v>
      </c>
      <c r="AA34" s="20">
        <v>529458350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5635672552</v>
      </c>
      <c r="D36" s="20"/>
      <c r="E36" s="21">
        <v>6338216080</v>
      </c>
      <c r="F36" s="22">
        <v>6338216080</v>
      </c>
      <c r="G36" s="22"/>
      <c r="H36" s="22">
        <v>155881884</v>
      </c>
      <c r="I36" s="22">
        <v>1976572681</v>
      </c>
      <c r="J36" s="22">
        <v>2132454565</v>
      </c>
      <c r="K36" s="22">
        <v>454511477</v>
      </c>
      <c r="L36" s="22">
        <v>482850321</v>
      </c>
      <c r="M36" s="22">
        <v>392838308</v>
      </c>
      <c r="N36" s="22">
        <v>1330200106</v>
      </c>
      <c r="O36" s="22"/>
      <c r="P36" s="22"/>
      <c r="Q36" s="22"/>
      <c r="R36" s="22"/>
      <c r="S36" s="22"/>
      <c r="T36" s="22"/>
      <c r="U36" s="22"/>
      <c r="V36" s="22"/>
      <c r="W36" s="22">
        <v>3462654671</v>
      </c>
      <c r="X36" s="22">
        <v>3169108038</v>
      </c>
      <c r="Y36" s="22">
        <v>293546633</v>
      </c>
      <c r="Z36" s="23">
        <v>9.2627524678917244</v>
      </c>
      <c r="AA36" s="20">
        <v>6338216080</v>
      </c>
    </row>
    <row r="37" spans="1:27" ht="13.5" x14ac:dyDescent="0.25">
      <c r="A37" s="19" t="s">
        <v>63</v>
      </c>
      <c r="B37" s="15" t="s">
        <v>32</v>
      </c>
      <c r="C37" s="20">
        <v>94620755</v>
      </c>
      <c r="D37" s="20"/>
      <c r="E37" s="21">
        <v>102586960</v>
      </c>
      <c r="F37" s="22">
        <v>102586960</v>
      </c>
      <c r="G37" s="22"/>
      <c r="H37" s="22">
        <v>7937727</v>
      </c>
      <c r="I37" s="22">
        <v>18259475</v>
      </c>
      <c r="J37" s="22">
        <v>26197202</v>
      </c>
      <c r="K37" s="22">
        <v>7623011</v>
      </c>
      <c r="L37" s="22">
        <v>4730531</v>
      </c>
      <c r="M37" s="22">
        <v>1110117</v>
      </c>
      <c r="N37" s="22">
        <v>13463659</v>
      </c>
      <c r="O37" s="22"/>
      <c r="P37" s="22"/>
      <c r="Q37" s="22"/>
      <c r="R37" s="22"/>
      <c r="S37" s="22"/>
      <c r="T37" s="22"/>
      <c r="U37" s="22"/>
      <c r="V37" s="22"/>
      <c r="W37" s="22">
        <v>39660861</v>
      </c>
      <c r="X37" s="22">
        <v>51293460</v>
      </c>
      <c r="Y37" s="22">
        <v>-11632599</v>
      </c>
      <c r="Z37" s="23">
        <v>-22.678522759041797</v>
      </c>
      <c r="AA37" s="20">
        <v>102586960</v>
      </c>
    </row>
    <row r="38" spans="1:27" ht="13.5" x14ac:dyDescent="0.25">
      <c r="A38" s="19" t="s">
        <v>64</v>
      </c>
      <c r="B38" s="15" t="s">
        <v>32</v>
      </c>
      <c r="C38" s="20">
        <v>53105595</v>
      </c>
      <c r="D38" s="20"/>
      <c r="E38" s="21">
        <v>94190500</v>
      </c>
      <c r="F38" s="22">
        <v>94190500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47095248</v>
      </c>
      <c r="Y38" s="22">
        <v>-47095248</v>
      </c>
      <c r="Z38" s="23">
        <v>-100</v>
      </c>
      <c r="AA38" s="20">
        <v>94190500</v>
      </c>
    </row>
    <row r="39" spans="1:27" ht="13.5" x14ac:dyDescent="0.25">
      <c r="A39" s="19" t="s">
        <v>65</v>
      </c>
      <c r="B39" s="15" t="s">
        <v>32</v>
      </c>
      <c r="C39" s="20">
        <v>141698446</v>
      </c>
      <c r="D39" s="20"/>
      <c r="E39" s="21">
        <v>147615510</v>
      </c>
      <c r="F39" s="22">
        <v>147615510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73807752</v>
      </c>
      <c r="Y39" s="22">
        <v>-73807752</v>
      </c>
      <c r="Z39" s="23">
        <v>-100</v>
      </c>
      <c r="AA39" s="20">
        <v>147615510</v>
      </c>
    </row>
    <row r="40" spans="1:27" ht="13.5" x14ac:dyDescent="0.25">
      <c r="A40" s="19" t="s">
        <v>40</v>
      </c>
      <c r="B40" s="15" t="s">
        <v>32</v>
      </c>
      <c r="C40" s="20">
        <v>34714164</v>
      </c>
      <c r="D40" s="20"/>
      <c r="E40" s="21">
        <v>29730290</v>
      </c>
      <c r="F40" s="22">
        <v>29730290</v>
      </c>
      <c r="G40" s="22"/>
      <c r="H40" s="22">
        <v>190742</v>
      </c>
      <c r="I40" s="22">
        <v>-1390809</v>
      </c>
      <c r="J40" s="22">
        <v>-1200067</v>
      </c>
      <c r="K40" s="22">
        <v>261062</v>
      </c>
      <c r="L40" s="22">
        <v>4179059</v>
      </c>
      <c r="M40" s="22">
        <v>103439</v>
      </c>
      <c r="N40" s="22">
        <v>4543560</v>
      </c>
      <c r="O40" s="22"/>
      <c r="P40" s="22"/>
      <c r="Q40" s="22"/>
      <c r="R40" s="22"/>
      <c r="S40" s="22"/>
      <c r="T40" s="22"/>
      <c r="U40" s="22"/>
      <c r="V40" s="22"/>
      <c r="W40" s="22">
        <v>3343493</v>
      </c>
      <c r="X40" s="22">
        <v>14865144</v>
      </c>
      <c r="Y40" s="22">
        <v>-11521651</v>
      </c>
      <c r="Z40" s="23">
        <v>-77.507833089272467</v>
      </c>
      <c r="AA40" s="20">
        <v>29730290</v>
      </c>
    </row>
    <row r="41" spans="1:27" ht="13.5" x14ac:dyDescent="0.25">
      <c r="A41" s="19" t="s">
        <v>66</v>
      </c>
      <c r="B41" s="15" t="s">
        <v>32</v>
      </c>
      <c r="C41" s="20">
        <v>81204569</v>
      </c>
      <c r="D41" s="20"/>
      <c r="E41" s="21">
        <v>108512080</v>
      </c>
      <c r="F41" s="22">
        <v>108512080</v>
      </c>
      <c r="G41" s="22"/>
      <c r="H41" s="22">
        <v>345949</v>
      </c>
      <c r="I41" s="22">
        <v>13102414</v>
      </c>
      <c r="J41" s="22">
        <v>13448363</v>
      </c>
      <c r="K41" s="22">
        <v>6676723</v>
      </c>
      <c r="L41" s="22">
        <v>6286296</v>
      </c>
      <c r="M41" s="22">
        <v>17396298</v>
      </c>
      <c r="N41" s="22">
        <v>30359317</v>
      </c>
      <c r="O41" s="22"/>
      <c r="P41" s="22"/>
      <c r="Q41" s="22"/>
      <c r="R41" s="22"/>
      <c r="S41" s="22"/>
      <c r="T41" s="22"/>
      <c r="U41" s="22"/>
      <c r="V41" s="22"/>
      <c r="W41" s="22">
        <v>43807680</v>
      </c>
      <c r="X41" s="22">
        <v>54256056</v>
      </c>
      <c r="Y41" s="22">
        <v>-10448376</v>
      </c>
      <c r="Z41" s="23">
        <v>-19.257529518916748</v>
      </c>
      <c r="AA41" s="20">
        <v>108512080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13728056</v>
      </c>
      <c r="D43" s="20"/>
      <c r="E43" s="21">
        <v>20496860</v>
      </c>
      <c r="F43" s="22">
        <v>20496860</v>
      </c>
      <c r="G43" s="22"/>
      <c r="H43" s="22">
        <v>580001</v>
      </c>
      <c r="I43" s="22">
        <v>1456532</v>
      </c>
      <c r="J43" s="22">
        <v>2036533</v>
      </c>
      <c r="K43" s="22"/>
      <c r="L43" s="22">
        <v>605409</v>
      </c>
      <c r="M43" s="22"/>
      <c r="N43" s="22">
        <v>605409</v>
      </c>
      <c r="O43" s="22"/>
      <c r="P43" s="22"/>
      <c r="Q43" s="22"/>
      <c r="R43" s="22"/>
      <c r="S43" s="22"/>
      <c r="T43" s="22"/>
      <c r="U43" s="22"/>
      <c r="V43" s="22"/>
      <c r="W43" s="22">
        <v>2641942</v>
      </c>
      <c r="X43" s="22">
        <v>10248432</v>
      </c>
      <c r="Y43" s="22">
        <v>-7606490</v>
      </c>
      <c r="Z43" s="23">
        <v>-74.221012541235581</v>
      </c>
      <c r="AA43" s="20">
        <v>20496860</v>
      </c>
    </row>
    <row r="44" spans="1:27" ht="13.5" x14ac:dyDescent="0.25">
      <c r="A44" s="19" t="s">
        <v>69</v>
      </c>
      <c r="B44" s="15" t="s">
        <v>32</v>
      </c>
      <c r="C44" s="20">
        <v>27504568</v>
      </c>
      <c r="D44" s="20"/>
      <c r="E44" s="21">
        <v>44776920</v>
      </c>
      <c r="F44" s="22">
        <v>44776920</v>
      </c>
      <c r="G44" s="22"/>
      <c r="H44" s="22">
        <v>1465948</v>
      </c>
      <c r="I44" s="22">
        <v>5128343</v>
      </c>
      <c r="J44" s="22">
        <v>6594291</v>
      </c>
      <c r="K44" s="22">
        <v>2142818</v>
      </c>
      <c r="L44" s="22">
        <v>4096182</v>
      </c>
      <c r="M44" s="22">
        <v>1788500</v>
      </c>
      <c r="N44" s="22">
        <v>8027500</v>
      </c>
      <c r="O44" s="22"/>
      <c r="P44" s="22"/>
      <c r="Q44" s="22"/>
      <c r="R44" s="22"/>
      <c r="S44" s="22"/>
      <c r="T44" s="22"/>
      <c r="U44" s="22"/>
      <c r="V44" s="22"/>
      <c r="W44" s="22">
        <v>14621791</v>
      </c>
      <c r="X44" s="22">
        <v>22388466</v>
      </c>
      <c r="Y44" s="22">
        <v>-7766675</v>
      </c>
      <c r="Z44" s="23">
        <v>-34.6905187697987</v>
      </c>
      <c r="AA44" s="20">
        <v>44776920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6530771842</v>
      </c>
      <c r="D47" s="29">
        <f t="shared" ref="D47:Y47" si="1">SUM(D34:D46)</f>
        <v>0</v>
      </c>
      <c r="E47" s="30">
        <f t="shared" si="1"/>
        <v>7415583550</v>
      </c>
      <c r="F47" s="31">
        <f t="shared" si="1"/>
        <v>7415583550</v>
      </c>
      <c r="G47" s="31">
        <f t="shared" si="1"/>
        <v>0</v>
      </c>
      <c r="H47" s="31">
        <f t="shared" si="1"/>
        <v>188902818</v>
      </c>
      <c r="I47" s="31">
        <f t="shared" si="1"/>
        <v>2085839501</v>
      </c>
      <c r="J47" s="31">
        <f t="shared" si="1"/>
        <v>2274742319</v>
      </c>
      <c r="K47" s="31">
        <f t="shared" si="1"/>
        <v>506553377</v>
      </c>
      <c r="L47" s="31">
        <f t="shared" si="1"/>
        <v>547739186</v>
      </c>
      <c r="M47" s="31">
        <f t="shared" si="1"/>
        <v>448982192</v>
      </c>
      <c r="N47" s="31">
        <f t="shared" si="1"/>
        <v>1503274755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3778017074</v>
      </c>
      <c r="X47" s="31">
        <f t="shared" si="1"/>
        <v>3707791782</v>
      </c>
      <c r="Y47" s="31">
        <f t="shared" si="1"/>
        <v>70225292</v>
      </c>
      <c r="Z47" s="32">
        <f>+IF(X47&lt;&gt;0,+(Y47/X47)*100,0)</f>
        <v>1.8939923309857534</v>
      </c>
      <c r="AA47" s="29">
        <f>SUM(AA34:AA46)</f>
        <v>7415583550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-1452529880</v>
      </c>
      <c r="D48" s="39">
        <f t="shared" si="2"/>
        <v>0</v>
      </c>
      <c r="E48" s="40">
        <f t="shared" si="2"/>
        <v>-1456548410</v>
      </c>
      <c r="F48" s="41">
        <f t="shared" si="2"/>
        <v>-1456548410</v>
      </c>
      <c r="G48" s="41">
        <f t="shared" si="2"/>
        <v>0</v>
      </c>
      <c r="H48" s="41">
        <f t="shared" si="2"/>
        <v>245410744</v>
      </c>
      <c r="I48" s="41">
        <f t="shared" si="2"/>
        <v>-469089892</v>
      </c>
      <c r="J48" s="41">
        <f t="shared" si="2"/>
        <v>-223679148</v>
      </c>
      <c r="K48" s="41">
        <f t="shared" si="2"/>
        <v>17738331</v>
      </c>
      <c r="L48" s="41">
        <f t="shared" si="2"/>
        <v>-469146671</v>
      </c>
      <c r="M48" s="41">
        <f t="shared" si="2"/>
        <v>210013193</v>
      </c>
      <c r="N48" s="41">
        <f t="shared" si="2"/>
        <v>-241395147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-465074295</v>
      </c>
      <c r="X48" s="41">
        <f t="shared" si="2"/>
        <v>-728274198</v>
      </c>
      <c r="Y48" s="41">
        <f t="shared" si="2"/>
        <v>263199903</v>
      </c>
      <c r="Z48" s="42">
        <f>+IF(X48&lt;&gt;0,+(Y48/X48)*100,0)</f>
        <v>-36.140220774373773</v>
      </c>
      <c r="AA48" s="39">
        <f>+AA32-AA47</f>
        <v>-1456548410</v>
      </c>
    </row>
    <row r="49" spans="1:27" ht="25.5" x14ac:dyDescent="0.25">
      <c r="A49" s="43" t="s">
        <v>74</v>
      </c>
      <c r="B49" s="15" t="s">
        <v>32</v>
      </c>
      <c r="C49" s="20">
        <v>155547692</v>
      </c>
      <c r="D49" s="20"/>
      <c r="E49" s="21">
        <v>171360950</v>
      </c>
      <c r="F49" s="22">
        <v>171360950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85680474</v>
      </c>
      <c r="Y49" s="22">
        <v>-85680474</v>
      </c>
      <c r="Z49" s="23">
        <v>-100</v>
      </c>
      <c r="AA49" s="20">
        <v>171360950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-1296982188</v>
      </c>
      <c r="D51" s="48">
        <f t="shared" si="3"/>
        <v>0</v>
      </c>
      <c r="E51" s="49">
        <f t="shared" si="3"/>
        <v>-1285187460</v>
      </c>
      <c r="F51" s="50">
        <f t="shared" si="3"/>
        <v>-1285187460</v>
      </c>
      <c r="G51" s="50">
        <f t="shared" si="3"/>
        <v>0</v>
      </c>
      <c r="H51" s="50">
        <f t="shared" si="3"/>
        <v>245410744</v>
      </c>
      <c r="I51" s="50">
        <f t="shared" si="3"/>
        <v>-469089892</v>
      </c>
      <c r="J51" s="50">
        <f t="shared" si="3"/>
        <v>-223679148</v>
      </c>
      <c r="K51" s="50">
        <f t="shared" si="3"/>
        <v>17738331</v>
      </c>
      <c r="L51" s="50">
        <f t="shared" si="3"/>
        <v>-469146671</v>
      </c>
      <c r="M51" s="50">
        <f t="shared" si="3"/>
        <v>210013193</v>
      </c>
      <c r="N51" s="50">
        <f t="shared" si="3"/>
        <v>-241395147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-465074295</v>
      </c>
      <c r="X51" s="50">
        <f t="shared" si="3"/>
        <v>-642593724</v>
      </c>
      <c r="Y51" s="50">
        <f t="shared" si="3"/>
        <v>177519429</v>
      </c>
      <c r="Z51" s="51">
        <f>+IF(X51&lt;&gt;0,+(Y51/X51)*100,0)</f>
        <v>-27.625453279403644</v>
      </c>
      <c r="AA51" s="48">
        <f>SUM(AA48:AA50)</f>
        <v>-1285187460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-1296982188</v>
      </c>
      <c r="D53" s="54">
        <f>+D51-D52</f>
        <v>0</v>
      </c>
      <c r="E53" s="55">
        <f t="shared" si="4"/>
        <v>-1285187460</v>
      </c>
      <c r="F53" s="56">
        <f t="shared" si="4"/>
        <v>-1285187460</v>
      </c>
      <c r="G53" s="56">
        <f t="shared" si="4"/>
        <v>0</v>
      </c>
      <c r="H53" s="56">
        <f t="shared" si="4"/>
        <v>245410744</v>
      </c>
      <c r="I53" s="56">
        <f t="shared" si="4"/>
        <v>-469089892</v>
      </c>
      <c r="J53" s="56">
        <f t="shared" si="4"/>
        <v>-223679148</v>
      </c>
      <c r="K53" s="56">
        <f t="shared" si="4"/>
        <v>17738331</v>
      </c>
      <c r="L53" s="56">
        <f t="shared" si="4"/>
        <v>-469146671</v>
      </c>
      <c r="M53" s="56">
        <f t="shared" si="4"/>
        <v>210013193</v>
      </c>
      <c r="N53" s="56">
        <f t="shared" si="4"/>
        <v>-241395147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-465074295</v>
      </c>
      <c r="X53" s="56">
        <f t="shared" si="4"/>
        <v>-642593724</v>
      </c>
      <c r="Y53" s="56">
        <f t="shared" si="4"/>
        <v>177519429</v>
      </c>
      <c r="Z53" s="57">
        <f>+IF(X53&lt;&gt;0,+(Y53/X53)*100,0)</f>
        <v>-27.625453279403644</v>
      </c>
      <c r="AA53" s="54">
        <f>+AA51-AA52</f>
        <v>-1285187460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-1296982188</v>
      </c>
      <c r="D56" s="48">
        <f>SUM(D53:D55)</f>
        <v>0</v>
      </c>
      <c r="E56" s="49">
        <f t="shared" si="5"/>
        <v>-1285187460</v>
      </c>
      <c r="F56" s="50">
        <f t="shared" si="5"/>
        <v>-1285187460</v>
      </c>
      <c r="G56" s="50">
        <f t="shared" si="5"/>
        <v>0</v>
      </c>
      <c r="H56" s="50">
        <f t="shared" si="5"/>
        <v>245410744</v>
      </c>
      <c r="I56" s="50">
        <f t="shared" si="5"/>
        <v>-469089892</v>
      </c>
      <c r="J56" s="50">
        <f t="shared" si="5"/>
        <v>-223679148</v>
      </c>
      <c r="K56" s="50">
        <f t="shared" si="5"/>
        <v>17738331</v>
      </c>
      <c r="L56" s="50">
        <f t="shared" si="5"/>
        <v>-469146671</v>
      </c>
      <c r="M56" s="50">
        <f t="shared" si="5"/>
        <v>210013193</v>
      </c>
      <c r="N56" s="50">
        <f t="shared" si="5"/>
        <v>-241395147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-465074295</v>
      </c>
      <c r="X56" s="50">
        <f t="shared" si="5"/>
        <v>-642593724</v>
      </c>
      <c r="Y56" s="50">
        <f t="shared" si="5"/>
        <v>177519429</v>
      </c>
      <c r="Z56" s="51">
        <f>+IF(X56&lt;&gt;0,+(Y56/X56)*100,0)</f>
        <v>-27.625453279403644</v>
      </c>
      <c r="AA56" s="48">
        <f>SUM(AA53:AA55)</f>
        <v>-1285187460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-1296982188</v>
      </c>
      <c r="D59" s="65">
        <f>SUM(D56:D58)</f>
        <v>0</v>
      </c>
      <c r="E59" s="66">
        <f t="shared" si="6"/>
        <v>-1285187460</v>
      </c>
      <c r="F59" s="67">
        <f t="shared" si="6"/>
        <v>-1285187460</v>
      </c>
      <c r="G59" s="67">
        <f t="shared" si="6"/>
        <v>0</v>
      </c>
      <c r="H59" s="67">
        <f t="shared" si="6"/>
        <v>245410744</v>
      </c>
      <c r="I59" s="67">
        <f t="shared" si="6"/>
        <v>-469089892</v>
      </c>
      <c r="J59" s="67">
        <f t="shared" si="6"/>
        <v>-223679148</v>
      </c>
      <c r="K59" s="67">
        <f t="shared" si="6"/>
        <v>17738331</v>
      </c>
      <c r="L59" s="67">
        <f t="shared" si="6"/>
        <v>-469146671</v>
      </c>
      <c r="M59" s="67">
        <f t="shared" si="6"/>
        <v>210013193</v>
      </c>
      <c r="N59" s="67">
        <f t="shared" si="6"/>
        <v>-241395147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-465074295</v>
      </c>
      <c r="X59" s="67">
        <f t="shared" si="6"/>
        <v>-642593724</v>
      </c>
      <c r="Y59" s="67">
        <f t="shared" si="6"/>
        <v>177519429</v>
      </c>
      <c r="Z59" s="68">
        <f>+IF(X59&lt;&gt;0,+(Y59/X59)*100,0)</f>
        <v>-27.625453279403644</v>
      </c>
      <c r="AA59" s="65">
        <f>SUM(AA56:AA58)</f>
        <v>-1285187460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154217634</v>
      </c>
      <c r="D6" s="20"/>
      <c r="E6" s="21">
        <v>142179309</v>
      </c>
      <c r="F6" s="22">
        <v>142179309</v>
      </c>
      <c r="G6" s="22">
        <v>11109624</v>
      </c>
      <c r="H6" s="22">
        <v>8505855</v>
      </c>
      <c r="I6" s="22">
        <v>14914502</v>
      </c>
      <c r="J6" s="22">
        <v>34529981</v>
      </c>
      <c r="K6" s="22">
        <v>13476050</v>
      </c>
      <c r="L6" s="22">
        <v>15638191</v>
      </c>
      <c r="M6" s="22">
        <v>11973799</v>
      </c>
      <c r="N6" s="22">
        <v>41088040</v>
      </c>
      <c r="O6" s="22"/>
      <c r="P6" s="22"/>
      <c r="Q6" s="22"/>
      <c r="R6" s="22"/>
      <c r="S6" s="22"/>
      <c r="T6" s="22"/>
      <c r="U6" s="22"/>
      <c r="V6" s="22"/>
      <c r="W6" s="22">
        <v>75618021</v>
      </c>
      <c r="X6" s="22">
        <v>71090034</v>
      </c>
      <c r="Y6" s="22">
        <v>4527987</v>
      </c>
      <c r="Z6" s="23">
        <v>6.3693695799892289</v>
      </c>
      <c r="AA6" s="20">
        <v>142179309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328706</v>
      </c>
      <c r="D19" s="20"/>
      <c r="E19" s="21">
        <v>563496</v>
      </c>
      <c r="F19" s="22">
        <v>563496</v>
      </c>
      <c r="G19" s="22"/>
      <c r="H19" s="22">
        <v>2126119</v>
      </c>
      <c r="I19" s="22">
        <v>6277</v>
      </c>
      <c r="J19" s="22">
        <v>2132396</v>
      </c>
      <c r="K19" s="22">
        <v>4233</v>
      </c>
      <c r="L19" s="22">
        <v>154424</v>
      </c>
      <c r="M19" s="22">
        <v>55337</v>
      </c>
      <c r="N19" s="22">
        <v>213994</v>
      </c>
      <c r="O19" s="22"/>
      <c r="P19" s="22"/>
      <c r="Q19" s="22"/>
      <c r="R19" s="22"/>
      <c r="S19" s="22"/>
      <c r="T19" s="22"/>
      <c r="U19" s="22"/>
      <c r="V19" s="22"/>
      <c r="W19" s="22">
        <v>2346390</v>
      </c>
      <c r="X19" s="22">
        <v>281754</v>
      </c>
      <c r="Y19" s="22">
        <v>2064636</v>
      </c>
      <c r="Z19" s="23">
        <v>732.77965885133835</v>
      </c>
      <c r="AA19" s="20">
        <v>563496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5880</v>
      </c>
      <c r="D23" s="20"/>
      <c r="E23" s="21">
        <v>1516</v>
      </c>
      <c r="F23" s="22">
        <v>1516</v>
      </c>
      <c r="G23" s="22">
        <v>4301</v>
      </c>
      <c r="H23" s="22"/>
      <c r="I23" s="22">
        <v>500</v>
      </c>
      <c r="J23" s="22">
        <v>4801</v>
      </c>
      <c r="K23" s="22">
        <v>2650</v>
      </c>
      <c r="L23" s="22"/>
      <c r="M23" s="22"/>
      <c r="N23" s="22">
        <v>2650</v>
      </c>
      <c r="O23" s="22"/>
      <c r="P23" s="22"/>
      <c r="Q23" s="22"/>
      <c r="R23" s="22"/>
      <c r="S23" s="22"/>
      <c r="T23" s="22"/>
      <c r="U23" s="22"/>
      <c r="V23" s="22"/>
      <c r="W23" s="22">
        <v>7451</v>
      </c>
      <c r="X23" s="22">
        <v>762</v>
      </c>
      <c r="Y23" s="22">
        <v>6689</v>
      </c>
      <c r="Z23" s="23">
        <v>877.82152230971133</v>
      </c>
      <c r="AA23" s="20">
        <v>1516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133241239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287793459</v>
      </c>
      <c r="D32" s="29">
        <f t="shared" ref="D32:Y32" si="0">SUM(D6:D31)</f>
        <v>0</v>
      </c>
      <c r="E32" s="30">
        <f t="shared" si="0"/>
        <v>142744321</v>
      </c>
      <c r="F32" s="31">
        <f t="shared" si="0"/>
        <v>142744321</v>
      </c>
      <c r="G32" s="31">
        <f t="shared" si="0"/>
        <v>11113925</v>
      </c>
      <c r="H32" s="31">
        <f t="shared" si="0"/>
        <v>10631974</v>
      </c>
      <c r="I32" s="31">
        <f t="shared" si="0"/>
        <v>14921279</v>
      </c>
      <c r="J32" s="31">
        <f t="shared" si="0"/>
        <v>36667178</v>
      </c>
      <c r="K32" s="31">
        <f t="shared" si="0"/>
        <v>13482933</v>
      </c>
      <c r="L32" s="31">
        <f t="shared" si="0"/>
        <v>15792615</v>
      </c>
      <c r="M32" s="31">
        <f t="shared" si="0"/>
        <v>12029136</v>
      </c>
      <c r="N32" s="31">
        <f t="shared" si="0"/>
        <v>41304684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77971862</v>
      </c>
      <c r="X32" s="31">
        <f t="shared" si="0"/>
        <v>71372550</v>
      </c>
      <c r="Y32" s="31">
        <f t="shared" si="0"/>
        <v>6599312</v>
      </c>
      <c r="Z32" s="32">
        <f>+IF(X32&lt;&gt;0,+(Y32/X32)*100,0)</f>
        <v>9.2462886641993318</v>
      </c>
      <c r="AA32" s="29">
        <f>SUM(AA6:AA31)</f>
        <v>142744321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13299519</v>
      </c>
      <c r="D34" s="20"/>
      <c r="E34" s="21">
        <v>13596058</v>
      </c>
      <c r="F34" s="22">
        <v>13596058</v>
      </c>
      <c r="G34" s="22">
        <v>802298</v>
      </c>
      <c r="H34" s="22">
        <v>1426282</v>
      </c>
      <c r="I34" s="22">
        <v>1103740</v>
      </c>
      <c r="J34" s="22">
        <v>3332320</v>
      </c>
      <c r="K34" s="22">
        <v>1060969</v>
      </c>
      <c r="L34" s="22">
        <v>1556675</v>
      </c>
      <c r="M34" s="22">
        <v>1300833</v>
      </c>
      <c r="N34" s="22">
        <v>3918477</v>
      </c>
      <c r="O34" s="22"/>
      <c r="P34" s="22"/>
      <c r="Q34" s="22"/>
      <c r="R34" s="22"/>
      <c r="S34" s="22"/>
      <c r="T34" s="22"/>
      <c r="U34" s="22"/>
      <c r="V34" s="22"/>
      <c r="W34" s="22">
        <v>7250797</v>
      </c>
      <c r="X34" s="22">
        <v>6798078</v>
      </c>
      <c r="Y34" s="22">
        <v>452719</v>
      </c>
      <c r="Z34" s="23">
        <v>6.6595146451688247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134568958</v>
      </c>
      <c r="D36" s="20"/>
      <c r="E36" s="21">
        <v>120106560</v>
      </c>
      <c r="F36" s="22">
        <v>120106560</v>
      </c>
      <c r="G36" s="22">
        <v>2236352</v>
      </c>
      <c r="H36" s="22">
        <v>19551790</v>
      </c>
      <c r="I36" s="22">
        <v>17682221</v>
      </c>
      <c r="J36" s="22">
        <v>39470363</v>
      </c>
      <c r="K36" s="22">
        <v>10948707</v>
      </c>
      <c r="L36" s="22">
        <v>11123592</v>
      </c>
      <c r="M36" s="22">
        <v>22459121</v>
      </c>
      <c r="N36" s="22">
        <v>44531420</v>
      </c>
      <c r="O36" s="22"/>
      <c r="P36" s="22"/>
      <c r="Q36" s="22"/>
      <c r="R36" s="22"/>
      <c r="S36" s="22"/>
      <c r="T36" s="22"/>
      <c r="U36" s="22"/>
      <c r="V36" s="22"/>
      <c r="W36" s="22">
        <v>84001783</v>
      </c>
      <c r="X36" s="22">
        <v>60053286</v>
      </c>
      <c r="Y36" s="22">
        <v>23948497</v>
      </c>
      <c r="Z36" s="23">
        <v>39.878745352918735</v>
      </c>
      <c r="AA36" s="20">
        <v>120106560</v>
      </c>
    </row>
    <row r="37" spans="1:27" ht="13.5" x14ac:dyDescent="0.25">
      <c r="A37" s="19" t="s">
        <v>63</v>
      </c>
      <c r="B37" s="15" t="s">
        <v>32</v>
      </c>
      <c r="C37" s="20">
        <v>2097466</v>
      </c>
      <c r="D37" s="20"/>
      <c r="E37" s="21">
        <v>2000000</v>
      </c>
      <c r="F37" s="22">
        <v>2000000</v>
      </c>
      <c r="G37" s="22"/>
      <c r="H37" s="22">
        <v>5248</v>
      </c>
      <c r="I37" s="22">
        <v>140000</v>
      </c>
      <c r="J37" s="22">
        <v>145248</v>
      </c>
      <c r="K37" s="22">
        <v>1864</v>
      </c>
      <c r="L37" s="22">
        <v>115388</v>
      </c>
      <c r="M37" s="22"/>
      <c r="N37" s="22">
        <v>117252</v>
      </c>
      <c r="O37" s="22"/>
      <c r="P37" s="22"/>
      <c r="Q37" s="22"/>
      <c r="R37" s="22"/>
      <c r="S37" s="22"/>
      <c r="T37" s="22"/>
      <c r="U37" s="22"/>
      <c r="V37" s="22"/>
      <c r="W37" s="22">
        <v>262500</v>
      </c>
      <c r="X37" s="22">
        <v>1000002</v>
      </c>
      <c r="Y37" s="22">
        <v>-737502</v>
      </c>
      <c r="Z37" s="23">
        <v>-73.750052499895006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1835448</v>
      </c>
      <c r="Y38" s="22">
        <v>-1835448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3196963</v>
      </c>
      <c r="D39" s="20"/>
      <c r="E39" s="21">
        <v>3413112</v>
      </c>
      <c r="F39" s="22">
        <v>3413112</v>
      </c>
      <c r="G39" s="22">
        <v>277603</v>
      </c>
      <c r="H39" s="22">
        <v>182914</v>
      </c>
      <c r="I39" s="22">
        <v>266203</v>
      </c>
      <c r="J39" s="22">
        <v>726720</v>
      </c>
      <c r="K39" s="22">
        <v>266418</v>
      </c>
      <c r="L39" s="22">
        <v>263366</v>
      </c>
      <c r="M39" s="22">
        <v>271062</v>
      </c>
      <c r="N39" s="22">
        <v>800846</v>
      </c>
      <c r="O39" s="22"/>
      <c r="P39" s="22"/>
      <c r="Q39" s="22"/>
      <c r="R39" s="22"/>
      <c r="S39" s="22"/>
      <c r="T39" s="22"/>
      <c r="U39" s="22"/>
      <c r="V39" s="22"/>
      <c r="W39" s="22">
        <v>1527566</v>
      </c>
      <c r="X39" s="22">
        <v>1706556</v>
      </c>
      <c r="Y39" s="22">
        <v>-178990</v>
      </c>
      <c r="Z39" s="23">
        <v>-10.488375418093517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2940067</v>
      </c>
      <c r="D41" s="20"/>
      <c r="E41" s="21">
        <v>1431145</v>
      </c>
      <c r="F41" s="22">
        <v>1431145</v>
      </c>
      <c r="G41" s="22"/>
      <c r="H41" s="22"/>
      <c r="I41" s="22"/>
      <c r="J41" s="22"/>
      <c r="K41" s="22"/>
      <c r="L41" s="22"/>
      <c r="M41" s="22">
        <v>718314</v>
      </c>
      <c r="N41" s="22">
        <v>718314</v>
      </c>
      <c r="O41" s="22"/>
      <c r="P41" s="22"/>
      <c r="Q41" s="22"/>
      <c r="R41" s="22"/>
      <c r="S41" s="22"/>
      <c r="T41" s="22"/>
      <c r="U41" s="22"/>
      <c r="V41" s="22"/>
      <c r="W41" s="22">
        <v>718314</v>
      </c>
      <c r="X41" s="22">
        <v>715578</v>
      </c>
      <c r="Y41" s="22">
        <v>2736</v>
      </c>
      <c r="Z41" s="23">
        <v>0.38234825553608409</v>
      </c>
      <c r="AA41" s="20">
        <v>1431145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745176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151908</v>
      </c>
      <c r="Y43" s="22">
        <v>-151908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10529594</v>
      </c>
      <c r="D44" s="20"/>
      <c r="E44" s="21">
        <v>10361508</v>
      </c>
      <c r="F44" s="22">
        <v>10361508</v>
      </c>
      <c r="G44" s="22">
        <v>738992</v>
      </c>
      <c r="H44" s="22">
        <v>-3708583</v>
      </c>
      <c r="I44" s="22">
        <v>1015833</v>
      </c>
      <c r="J44" s="22">
        <v>-1953758</v>
      </c>
      <c r="K44" s="22">
        <v>1166201</v>
      </c>
      <c r="L44" s="22">
        <v>1226215</v>
      </c>
      <c r="M44" s="22">
        <v>1132894</v>
      </c>
      <c r="N44" s="22">
        <v>3525310</v>
      </c>
      <c r="O44" s="22"/>
      <c r="P44" s="22"/>
      <c r="Q44" s="22"/>
      <c r="R44" s="22"/>
      <c r="S44" s="22"/>
      <c r="T44" s="22"/>
      <c r="U44" s="22"/>
      <c r="V44" s="22"/>
      <c r="W44" s="22">
        <v>1571552</v>
      </c>
      <c r="X44" s="22">
        <v>5180784</v>
      </c>
      <c r="Y44" s="22">
        <v>-3609232</v>
      </c>
      <c r="Z44" s="23">
        <v>-69.665749430974159</v>
      </c>
      <c r="AA44" s="20">
        <v>10361508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167377743</v>
      </c>
      <c r="D47" s="29">
        <f t="shared" ref="D47:Y47" si="1">SUM(D34:D46)</f>
        <v>0</v>
      </c>
      <c r="E47" s="30">
        <f t="shared" si="1"/>
        <v>154883099</v>
      </c>
      <c r="F47" s="31">
        <f t="shared" si="1"/>
        <v>154883099</v>
      </c>
      <c r="G47" s="31">
        <f t="shared" si="1"/>
        <v>4055245</v>
      </c>
      <c r="H47" s="31">
        <f t="shared" si="1"/>
        <v>17457651</v>
      </c>
      <c r="I47" s="31">
        <f t="shared" si="1"/>
        <v>20207997</v>
      </c>
      <c r="J47" s="31">
        <f t="shared" si="1"/>
        <v>41720893</v>
      </c>
      <c r="K47" s="31">
        <f t="shared" si="1"/>
        <v>13444159</v>
      </c>
      <c r="L47" s="31">
        <f t="shared" si="1"/>
        <v>14285236</v>
      </c>
      <c r="M47" s="31">
        <f t="shared" si="1"/>
        <v>25882224</v>
      </c>
      <c r="N47" s="31">
        <f t="shared" si="1"/>
        <v>53611619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95332512</v>
      </c>
      <c r="X47" s="31">
        <f t="shared" si="1"/>
        <v>77441640</v>
      </c>
      <c r="Y47" s="31">
        <f t="shared" si="1"/>
        <v>17890872</v>
      </c>
      <c r="Z47" s="32">
        <f>+IF(X47&lt;&gt;0,+(Y47/X47)*100,0)</f>
        <v>23.102392976181807</v>
      </c>
      <c r="AA47" s="29">
        <f>SUM(AA34:AA46)</f>
        <v>154883099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120415716</v>
      </c>
      <c r="D48" s="39">
        <f t="shared" si="2"/>
        <v>0</v>
      </c>
      <c r="E48" s="40">
        <f t="shared" si="2"/>
        <v>-12138778</v>
      </c>
      <c r="F48" s="41">
        <f t="shared" si="2"/>
        <v>-12138778</v>
      </c>
      <c r="G48" s="41">
        <f t="shared" si="2"/>
        <v>7058680</v>
      </c>
      <c r="H48" s="41">
        <f t="shared" si="2"/>
        <v>-6825677</v>
      </c>
      <c r="I48" s="41">
        <f t="shared" si="2"/>
        <v>-5286718</v>
      </c>
      <c r="J48" s="41">
        <f t="shared" si="2"/>
        <v>-5053715</v>
      </c>
      <c r="K48" s="41">
        <f t="shared" si="2"/>
        <v>38774</v>
      </c>
      <c r="L48" s="41">
        <f t="shared" si="2"/>
        <v>1507379</v>
      </c>
      <c r="M48" s="41">
        <f t="shared" si="2"/>
        <v>-13853088</v>
      </c>
      <c r="N48" s="41">
        <f t="shared" si="2"/>
        <v>-12306935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-17360650</v>
      </c>
      <c r="X48" s="41">
        <f t="shared" si="2"/>
        <v>-6069090</v>
      </c>
      <c r="Y48" s="41">
        <f t="shared" si="2"/>
        <v>-11291560</v>
      </c>
      <c r="Z48" s="42">
        <f>+IF(X48&lt;&gt;0,+(Y48/X48)*100,0)</f>
        <v>186.05029749105714</v>
      </c>
      <c r="AA48" s="39">
        <f>+AA32-AA47</f>
        <v>-12138778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120415716</v>
      </c>
      <c r="D51" s="48">
        <f t="shared" si="3"/>
        <v>0</v>
      </c>
      <c r="E51" s="49">
        <f t="shared" si="3"/>
        <v>-12138778</v>
      </c>
      <c r="F51" s="50">
        <f t="shared" si="3"/>
        <v>-12138778</v>
      </c>
      <c r="G51" s="50">
        <f t="shared" si="3"/>
        <v>7058680</v>
      </c>
      <c r="H51" s="50">
        <f t="shared" si="3"/>
        <v>-6825677</v>
      </c>
      <c r="I51" s="50">
        <f t="shared" si="3"/>
        <v>-5286718</v>
      </c>
      <c r="J51" s="50">
        <f t="shared" si="3"/>
        <v>-5053715</v>
      </c>
      <c r="K51" s="50">
        <f t="shared" si="3"/>
        <v>38774</v>
      </c>
      <c r="L51" s="50">
        <f t="shared" si="3"/>
        <v>1507379</v>
      </c>
      <c r="M51" s="50">
        <f t="shared" si="3"/>
        <v>-13853088</v>
      </c>
      <c r="N51" s="50">
        <f t="shared" si="3"/>
        <v>-12306935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-17360650</v>
      </c>
      <c r="X51" s="50">
        <f t="shared" si="3"/>
        <v>-6069090</v>
      </c>
      <c r="Y51" s="50">
        <f t="shared" si="3"/>
        <v>-11291560</v>
      </c>
      <c r="Z51" s="51">
        <f>+IF(X51&lt;&gt;0,+(Y51/X51)*100,0)</f>
        <v>186.05029749105714</v>
      </c>
      <c r="AA51" s="48">
        <f>SUM(AA48:AA50)</f>
        <v>-12138778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120415716</v>
      </c>
      <c r="D53" s="54">
        <f>+D51-D52</f>
        <v>0</v>
      </c>
      <c r="E53" s="55">
        <f t="shared" si="4"/>
        <v>-12138778</v>
      </c>
      <c r="F53" s="56">
        <f t="shared" si="4"/>
        <v>-12138778</v>
      </c>
      <c r="G53" s="56">
        <f t="shared" si="4"/>
        <v>7058680</v>
      </c>
      <c r="H53" s="56">
        <f t="shared" si="4"/>
        <v>-6825677</v>
      </c>
      <c r="I53" s="56">
        <f t="shared" si="4"/>
        <v>-5286718</v>
      </c>
      <c r="J53" s="56">
        <f t="shared" si="4"/>
        <v>-5053715</v>
      </c>
      <c r="K53" s="56">
        <f t="shared" si="4"/>
        <v>38774</v>
      </c>
      <c r="L53" s="56">
        <f t="shared" si="4"/>
        <v>1507379</v>
      </c>
      <c r="M53" s="56">
        <f t="shared" si="4"/>
        <v>-13853088</v>
      </c>
      <c r="N53" s="56">
        <f t="shared" si="4"/>
        <v>-12306935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-17360650</v>
      </c>
      <c r="X53" s="56">
        <f t="shared" si="4"/>
        <v>-6069090</v>
      </c>
      <c r="Y53" s="56">
        <f t="shared" si="4"/>
        <v>-11291560</v>
      </c>
      <c r="Z53" s="57">
        <f>+IF(X53&lt;&gt;0,+(Y53/X53)*100,0)</f>
        <v>186.05029749105714</v>
      </c>
      <c r="AA53" s="54">
        <f>+AA51-AA52</f>
        <v>-12138778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120415716</v>
      </c>
      <c r="D56" s="48">
        <f>SUM(D53:D55)</f>
        <v>0</v>
      </c>
      <c r="E56" s="49">
        <f t="shared" si="5"/>
        <v>-12138778</v>
      </c>
      <c r="F56" s="50">
        <f t="shared" si="5"/>
        <v>-12138778</v>
      </c>
      <c r="G56" s="50">
        <f t="shared" si="5"/>
        <v>7058680</v>
      </c>
      <c r="H56" s="50">
        <f t="shared" si="5"/>
        <v>-6825677</v>
      </c>
      <c r="I56" s="50">
        <f t="shared" si="5"/>
        <v>-5286718</v>
      </c>
      <c r="J56" s="50">
        <f t="shared" si="5"/>
        <v>-5053715</v>
      </c>
      <c r="K56" s="50">
        <f t="shared" si="5"/>
        <v>38774</v>
      </c>
      <c r="L56" s="50">
        <f t="shared" si="5"/>
        <v>1507379</v>
      </c>
      <c r="M56" s="50">
        <f t="shared" si="5"/>
        <v>-13853088</v>
      </c>
      <c r="N56" s="50">
        <f t="shared" si="5"/>
        <v>-12306935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-17360650</v>
      </c>
      <c r="X56" s="50">
        <f t="shared" si="5"/>
        <v>-6069090</v>
      </c>
      <c r="Y56" s="50">
        <f t="shared" si="5"/>
        <v>-11291560</v>
      </c>
      <c r="Z56" s="51">
        <f>+IF(X56&lt;&gt;0,+(Y56/X56)*100,0)</f>
        <v>186.05029749105714</v>
      </c>
      <c r="AA56" s="48">
        <f>SUM(AA53:AA55)</f>
        <v>-12138778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120415716</v>
      </c>
      <c r="D59" s="65">
        <f>SUM(D56:D58)</f>
        <v>0</v>
      </c>
      <c r="E59" s="66">
        <f t="shared" si="6"/>
        <v>-12138778</v>
      </c>
      <c r="F59" s="67">
        <f t="shared" si="6"/>
        <v>-12138778</v>
      </c>
      <c r="G59" s="67">
        <f t="shared" si="6"/>
        <v>7058680</v>
      </c>
      <c r="H59" s="67">
        <f t="shared" si="6"/>
        <v>-6825677</v>
      </c>
      <c r="I59" s="67">
        <f t="shared" si="6"/>
        <v>-5286718</v>
      </c>
      <c r="J59" s="67">
        <f t="shared" si="6"/>
        <v>-5053715</v>
      </c>
      <c r="K59" s="67">
        <f t="shared" si="6"/>
        <v>38774</v>
      </c>
      <c r="L59" s="67">
        <f t="shared" si="6"/>
        <v>1507379</v>
      </c>
      <c r="M59" s="67">
        <f t="shared" si="6"/>
        <v>-13853088</v>
      </c>
      <c r="N59" s="67">
        <f t="shared" si="6"/>
        <v>-12306935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-17360650</v>
      </c>
      <c r="X59" s="67">
        <f t="shared" si="6"/>
        <v>-6069090</v>
      </c>
      <c r="Y59" s="67">
        <f t="shared" si="6"/>
        <v>-11291560</v>
      </c>
      <c r="Z59" s="68">
        <f>+IF(X59&lt;&gt;0,+(Y59/X59)*100,0)</f>
        <v>186.05029749105714</v>
      </c>
      <c r="AA59" s="65">
        <f>SUM(AA56:AA58)</f>
        <v>-12138778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123160701</v>
      </c>
      <c r="D6" s="20"/>
      <c r="E6" s="21">
        <v>177050422</v>
      </c>
      <c r="F6" s="22">
        <v>177050422</v>
      </c>
      <c r="G6" s="22">
        <v>11688</v>
      </c>
      <c r="H6" s="22">
        <v>21247987</v>
      </c>
      <c r="I6" s="22">
        <v>12592720</v>
      </c>
      <c r="J6" s="22">
        <v>33852395</v>
      </c>
      <c r="K6" s="22">
        <v>11776229</v>
      </c>
      <c r="L6" s="22">
        <v>11728341</v>
      </c>
      <c r="M6" s="22">
        <v>12238550</v>
      </c>
      <c r="N6" s="22">
        <v>35743120</v>
      </c>
      <c r="O6" s="22"/>
      <c r="P6" s="22"/>
      <c r="Q6" s="22"/>
      <c r="R6" s="22"/>
      <c r="S6" s="22"/>
      <c r="T6" s="22"/>
      <c r="U6" s="22"/>
      <c r="V6" s="22"/>
      <c r="W6" s="22">
        <v>69595515</v>
      </c>
      <c r="X6" s="22">
        <v>88525182</v>
      </c>
      <c r="Y6" s="22">
        <v>-18929667</v>
      </c>
      <c r="Z6" s="23">
        <v>-21.383369762515709</v>
      </c>
      <c r="AA6" s="20">
        <v>177050422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227900</v>
      </c>
      <c r="F23" s="22">
        <v>227900</v>
      </c>
      <c r="G23" s="22"/>
      <c r="H23" s="22">
        <v>69496</v>
      </c>
      <c r="I23" s="22"/>
      <c r="J23" s="22">
        <v>69496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69496</v>
      </c>
      <c r="X23" s="22">
        <v>113952</v>
      </c>
      <c r="Y23" s="22">
        <v>-44456</v>
      </c>
      <c r="Z23" s="23">
        <v>-39.012917719741644</v>
      </c>
      <c r="AA23" s="20">
        <v>227900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10287124</v>
      </c>
      <c r="F25" s="22">
        <v>10287124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5143560</v>
      </c>
      <c r="Y25" s="22">
        <v>-5143560</v>
      </c>
      <c r="Z25" s="23">
        <v>-100</v>
      </c>
      <c r="AA25" s="20">
        <v>10287124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123160701</v>
      </c>
      <c r="D32" s="29">
        <f t="shared" ref="D32:Y32" si="0">SUM(D6:D31)</f>
        <v>0</v>
      </c>
      <c r="E32" s="30">
        <f t="shared" si="0"/>
        <v>187565446</v>
      </c>
      <c r="F32" s="31">
        <f t="shared" si="0"/>
        <v>187565446</v>
      </c>
      <c r="G32" s="31">
        <f t="shared" si="0"/>
        <v>11688</v>
      </c>
      <c r="H32" s="31">
        <f t="shared" si="0"/>
        <v>21317483</v>
      </c>
      <c r="I32" s="31">
        <f t="shared" si="0"/>
        <v>12592720</v>
      </c>
      <c r="J32" s="31">
        <f t="shared" si="0"/>
        <v>33921891</v>
      </c>
      <c r="K32" s="31">
        <f t="shared" si="0"/>
        <v>11776229</v>
      </c>
      <c r="L32" s="31">
        <f t="shared" si="0"/>
        <v>11728341</v>
      </c>
      <c r="M32" s="31">
        <f t="shared" si="0"/>
        <v>12238550</v>
      </c>
      <c r="N32" s="31">
        <f t="shared" si="0"/>
        <v>35743120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69665011</v>
      </c>
      <c r="X32" s="31">
        <f t="shared" si="0"/>
        <v>93782694</v>
      </c>
      <c r="Y32" s="31">
        <f t="shared" si="0"/>
        <v>-24117683</v>
      </c>
      <c r="Z32" s="32">
        <f>+IF(X32&lt;&gt;0,+(Y32/X32)*100,0)</f>
        <v>-25.716560242980435</v>
      </c>
      <c r="AA32" s="29">
        <f>SUM(AA6:AA31)</f>
        <v>187565446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11902876</v>
      </c>
      <c r="D34" s="20"/>
      <c r="E34" s="21">
        <v>9760513</v>
      </c>
      <c r="F34" s="22">
        <v>9760513</v>
      </c>
      <c r="G34" s="22">
        <v>651319</v>
      </c>
      <c r="H34" s="22">
        <v>625385</v>
      </c>
      <c r="I34" s="22">
        <v>669723</v>
      </c>
      <c r="J34" s="22">
        <v>1946427</v>
      </c>
      <c r="K34" s="22">
        <v>710287</v>
      </c>
      <c r="L34" s="22">
        <v>1096768</v>
      </c>
      <c r="M34" s="22">
        <v>664677</v>
      </c>
      <c r="N34" s="22">
        <v>2471732</v>
      </c>
      <c r="O34" s="22"/>
      <c r="P34" s="22"/>
      <c r="Q34" s="22"/>
      <c r="R34" s="22"/>
      <c r="S34" s="22"/>
      <c r="T34" s="22"/>
      <c r="U34" s="22"/>
      <c r="V34" s="22"/>
      <c r="W34" s="22">
        <v>4418159</v>
      </c>
      <c r="X34" s="22">
        <v>4880268</v>
      </c>
      <c r="Y34" s="22">
        <v>-462109</v>
      </c>
      <c r="Z34" s="23">
        <v>-9.4689267064841509</v>
      </c>
      <c r="AA34" s="20">
        <v>9760513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123757103</v>
      </c>
      <c r="D36" s="20"/>
      <c r="E36" s="21">
        <v>123508431</v>
      </c>
      <c r="F36" s="22">
        <v>123508431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61754214</v>
      </c>
      <c r="Y36" s="22">
        <v>-61754214</v>
      </c>
      <c r="Z36" s="23">
        <v>-100</v>
      </c>
      <c r="AA36" s="20">
        <v>123508431</v>
      </c>
    </row>
    <row r="37" spans="1:27" ht="13.5" x14ac:dyDescent="0.25">
      <c r="A37" s="19" t="s">
        <v>63</v>
      </c>
      <c r="B37" s="15" t="s">
        <v>32</v>
      </c>
      <c r="C37" s="20">
        <v>1993650</v>
      </c>
      <c r="D37" s="20"/>
      <c r="E37" s="21">
        <v>2232188</v>
      </c>
      <c r="F37" s="22">
        <v>2232188</v>
      </c>
      <c r="G37" s="22">
        <v>58017</v>
      </c>
      <c r="H37" s="22">
        <v>145550</v>
      </c>
      <c r="I37" s="22">
        <v>210256</v>
      </c>
      <c r="J37" s="22">
        <v>413823</v>
      </c>
      <c r="K37" s="22">
        <v>146472</v>
      </c>
      <c r="L37" s="22">
        <v>220595</v>
      </c>
      <c r="M37" s="22">
        <v>113124</v>
      </c>
      <c r="N37" s="22">
        <v>480191</v>
      </c>
      <c r="O37" s="22"/>
      <c r="P37" s="22"/>
      <c r="Q37" s="22"/>
      <c r="R37" s="22"/>
      <c r="S37" s="22"/>
      <c r="T37" s="22"/>
      <c r="U37" s="22"/>
      <c r="V37" s="22"/>
      <c r="W37" s="22">
        <v>894014</v>
      </c>
      <c r="X37" s="22">
        <v>1116090</v>
      </c>
      <c r="Y37" s="22">
        <v>-222076</v>
      </c>
      <c r="Z37" s="23">
        <v>-19.897678502629716</v>
      </c>
      <c r="AA37" s="20">
        <v>2232188</v>
      </c>
    </row>
    <row r="38" spans="1:27" ht="13.5" x14ac:dyDescent="0.25">
      <c r="A38" s="19" t="s">
        <v>64</v>
      </c>
      <c r="B38" s="15" t="s">
        <v>32</v>
      </c>
      <c r="C38" s="20">
        <v>4402466</v>
      </c>
      <c r="D38" s="20"/>
      <c r="E38" s="21">
        <v>1118877</v>
      </c>
      <c r="F38" s="22">
        <v>1118877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559434</v>
      </c>
      <c r="Y38" s="22">
        <v>-559434</v>
      </c>
      <c r="Z38" s="23">
        <v>-100</v>
      </c>
      <c r="AA38" s="20">
        <v>1118877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6411946</v>
      </c>
      <c r="F39" s="22">
        <v>6411946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3205980</v>
      </c>
      <c r="Y39" s="22">
        <v>-3205980</v>
      </c>
      <c r="Z39" s="23">
        <v>-100</v>
      </c>
      <c r="AA39" s="20">
        <v>6411946</v>
      </c>
    </row>
    <row r="40" spans="1:27" ht="13.5" x14ac:dyDescent="0.25">
      <c r="A40" s="19" t="s">
        <v>40</v>
      </c>
      <c r="B40" s="15" t="s">
        <v>32</v>
      </c>
      <c r="C40" s="20">
        <v>201636</v>
      </c>
      <c r="D40" s="20"/>
      <c r="E40" s="21">
        <v>275657</v>
      </c>
      <c r="F40" s="22">
        <v>275657</v>
      </c>
      <c r="G40" s="22"/>
      <c r="H40" s="22"/>
      <c r="I40" s="22"/>
      <c r="J40" s="22"/>
      <c r="K40" s="22"/>
      <c r="L40" s="22"/>
      <c r="M40" s="22">
        <v>149137</v>
      </c>
      <c r="N40" s="22">
        <v>149137</v>
      </c>
      <c r="O40" s="22"/>
      <c r="P40" s="22"/>
      <c r="Q40" s="22"/>
      <c r="R40" s="22"/>
      <c r="S40" s="22"/>
      <c r="T40" s="22"/>
      <c r="U40" s="22"/>
      <c r="V40" s="22"/>
      <c r="W40" s="22">
        <v>149137</v>
      </c>
      <c r="X40" s="22">
        <v>137826</v>
      </c>
      <c r="Y40" s="22">
        <v>11311</v>
      </c>
      <c r="Z40" s="23">
        <v>8.2067244206463226</v>
      </c>
      <c r="AA40" s="20">
        <v>275657</v>
      </c>
    </row>
    <row r="41" spans="1:27" ht="13.5" x14ac:dyDescent="0.25">
      <c r="A41" s="19" t="s">
        <v>66</v>
      </c>
      <c r="B41" s="15" t="s">
        <v>32</v>
      </c>
      <c r="C41" s="20">
        <v>216475</v>
      </c>
      <c r="D41" s="20"/>
      <c r="E41" s="21">
        <v>673710</v>
      </c>
      <c r="F41" s="22">
        <v>673710</v>
      </c>
      <c r="G41" s="22">
        <v>7810</v>
      </c>
      <c r="H41" s="22">
        <v>5000</v>
      </c>
      <c r="I41" s="22">
        <v>2880</v>
      </c>
      <c r="J41" s="22">
        <v>15690</v>
      </c>
      <c r="K41" s="22">
        <v>81770</v>
      </c>
      <c r="L41" s="22">
        <v>34237</v>
      </c>
      <c r="M41" s="22">
        <v>67500</v>
      </c>
      <c r="N41" s="22">
        <v>183507</v>
      </c>
      <c r="O41" s="22"/>
      <c r="P41" s="22"/>
      <c r="Q41" s="22"/>
      <c r="R41" s="22"/>
      <c r="S41" s="22"/>
      <c r="T41" s="22"/>
      <c r="U41" s="22"/>
      <c r="V41" s="22"/>
      <c r="W41" s="22">
        <v>199197</v>
      </c>
      <c r="X41" s="22">
        <v>336852</v>
      </c>
      <c r="Y41" s="22">
        <v>-137655</v>
      </c>
      <c r="Z41" s="23">
        <v>-40.865127711873463</v>
      </c>
      <c r="AA41" s="20">
        <v>673710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6083033</v>
      </c>
      <c r="D44" s="20"/>
      <c r="E44" s="21">
        <v>7910014</v>
      </c>
      <c r="F44" s="22">
        <v>7910014</v>
      </c>
      <c r="G44" s="22">
        <v>10944</v>
      </c>
      <c r="H44" s="22">
        <v>830971</v>
      </c>
      <c r="I44" s="22">
        <v>53007</v>
      </c>
      <c r="J44" s="22">
        <v>894922</v>
      </c>
      <c r="K44" s="22">
        <v>1761430</v>
      </c>
      <c r="L44" s="22">
        <v>914128</v>
      </c>
      <c r="M44" s="22">
        <v>578946</v>
      </c>
      <c r="N44" s="22">
        <v>3254504</v>
      </c>
      <c r="O44" s="22"/>
      <c r="P44" s="22"/>
      <c r="Q44" s="22"/>
      <c r="R44" s="22"/>
      <c r="S44" s="22"/>
      <c r="T44" s="22"/>
      <c r="U44" s="22"/>
      <c r="V44" s="22"/>
      <c r="W44" s="22">
        <v>4149426</v>
      </c>
      <c r="X44" s="22">
        <v>3955008</v>
      </c>
      <c r="Y44" s="22">
        <v>194418</v>
      </c>
      <c r="Z44" s="23">
        <v>4.9157422690421866</v>
      </c>
      <c r="AA44" s="20">
        <v>7910014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148557239</v>
      </c>
      <c r="D47" s="29">
        <f t="shared" ref="D47:Y47" si="1">SUM(D34:D46)</f>
        <v>0</v>
      </c>
      <c r="E47" s="30">
        <f t="shared" si="1"/>
        <v>151891336</v>
      </c>
      <c r="F47" s="31">
        <f t="shared" si="1"/>
        <v>151891336</v>
      </c>
      <c r="G47" s="31">
        <f t="shared" si="1"/>
        <v>728090</v>
      </c>
      <c r="H47" s="31">
        <f t="shared" si="1"/>
        <v>1606906</v>
      </c>
      <c r="I47" s="31">
        <f t="shared" si="1"/>
        <v>935866</v>
      </c>
      <c r="J47" s="31">
        <f t="shared" si="1"/>
        <v>3270862</v>
      </c>
      <c r="K47" s="31">
        <f t="shared" si="1"/>
        <v>2699959</v>
      </c>
      <c r="L47" s="31">
        <f t="shared" si="1"/>
        <v>2265728</v>
      </c>
      <c r="M47" s="31">
        <f t="shared" si="1"/>
        <v>1573384</v>
      </c>
      <c r="N47" s="31">
        <f t="shared" si="1"/>
        <v>6539071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9809933</v>
      </c>
      <c r="X47" s="31">
        <f t="shared" si="1"/>
        <v>75945672</v>
      </c>
      <c r="Y47" s="31">
        <f t="shared" si="1"/>
        <v>-66135739</v>
      </c>
      <c r="Z47" s="32">
        <f>+IF(X47&lt;&gt;0,+(Y47/X47)*100,0)</f>
        <v>-87.082959776825732</v>
      </c>
      <c r="AA47" s="29">
        <f>SUM(AA34:AA46)</f>
        <v>151891336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-25396538</v>
      </c>
      <c r="D48" s="39">
        <f t="shared" si="2"/>
        <v>0</v>
      </c>
      <c r="E48" s="40">
        <f t="shared" si="2"/>
        <v>35674110</v>
      </c>
      <c r="F48" s="41">
        <f t="shared" si="2"/>
        <v>35674110</v>
      </c>
      <c r="G48" s="41">
        <f t="shared" si="2"/>
        <v>-716402</v>
      </c>
      <c r="H48" s="41">
        <f t="shared" si="2"/>
        <v>19710577</v>
      </c>
      <c r="I48" s="41">
        <f t="shared" si="2"/>
        <v>11656854</v>
      </c>
      <c r="J48" s="41">
        <f t="shared" si="2"/>
        <v>30651029</v>
      </c>
      <c r="K48" s="41">
        <f t="shared" si="2"/>
        <v>9076270</v>
      </c>
      <c r="L48" s="41">
        <f t="shared" si="2"/>
        <v>9462613</v>
      </c>
      <c r="M48" s="41">
        <f t="shared" si="2"/>
        <v>10665166</v>
      </c>
      <c r="N48" s="41">
        <f t="shared" si="2"/>
        <v>29204049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59855078</v>
      </c>
      <c r="X48" s="41">
        <f t="shared" si="2"/>
        <v>17837022</v>
      </c>
      <c r="Y48" s="41">
        <f t="shared" si="2"/>
        <v>42018056</v>
      </c>
      <c r="Z48" s="42">
        <f>+IF(X48&lt;&gt;0,+(Y48/X48)*100,0)</f>
        <v>235.5665424418942</v>
      </c>
      <c r="AA48" s="39">
        <f>+AA32-AA47</f>
        <v>35674110</v>
      </c>
    </row>
    <row r="49" spans="1:27" ht="25.5" x14ac:dyDescent="0.25">
      <c r="A49" s="43" t="s">
        <v>74</v>
      </c>
      <c r="B49" s="15" t="s">
        <v>32</v>
      </c>
      <c r="C49" s="20">
        <v>4181979</v>
      </c>
      <c r="D49" s="20"/>
      <c r="E49" s="21">
        <v>26880000</v>
      </c>
      <c r="F49" s="22">
        <v>26880000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13439994</v>
      </c>
      <c r="Y49" s="22">
        <v>-13439994</v>
      </c>
      <c r="Z49" s="23">
        <v>-100</v>
      </c>
      <c r="AA49" s="20">
        <v>26880000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-21214559</v>
      </c>
      <c r="D51" s="48">
        <f t="shared" si="3"/>
        <v>0</v>
      </c>
      <c r="E51" s="49">
        <f t="shared" si="3"/>
        <v>62554110</v>
      </c>
      <c r="F51" s="50">
        <f t="shared" si="3"/>
        <v>62554110</v>
      </c>
      <c r="G51" s="50">
        <f t="shared" si="3"/>
        <v>-716402</v>
      </c>
      <c r="H51" s="50">
        <f t="shared" si="3"/>
        <v>19710577</v>
      </c>
      <c r="I51" s="50">
        <f t="shared" si="3"/>
        <v>11656854</v>
      </c>
      <c r="J51" s="50">
        <f t="shared" si="3"/>
        <v>30651029</v>
      </c>
      <c r="K51" s="50">
        <f t="shared" si="3"/>
        <v>9076270</v>
      </c>
      <c r="L51" s="50">
        <f t="shared" si="3"/>
        <v>9462613</v>
      </c>
      <c r="M51" s="50">
        <f t="shared" si="3"/>
        <v>10665166</v>
      </c>
      <c r="N51" s="50">
        <f t="shared" si="3"/>
        <v>29204049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59855078</v>
      </c>
      <c r="X51" s="50">
        <f t="shared" si="3"/>
        <v>31277016</v>
      </c>
      <c r="Y51" s="50">
        <f t="shared" si="3"/>
        <v>28578062</v>
      </c>
      <c r="Z51" s="51">
        <f>+IF(X51&lt;&gt;0,+(Y51/X51)*100,0)</f>
        <v>91.370807240690738</v>
      </c>
      <c r="AA51" s="48">
        <f>SUM(AA48:AA50)</f>
        <v>62554110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-21214559</v>
      </c>
      <c r="D53" s="54">
        <f>+D51-D52</f>
        <v>0</v>
      </c>
      <c r="E53" s="55">
        <f t="shared" si="4"/>
        <v>62554110</v>
      </c>
      <c r="F53" s="56">
        <f t="shared" si="4"/>
        <v>62554110</v>
      </c>
      <c r="G53" s="56">
        <f t="shared" si="4"/>
        <v>-716402</v>
      </c>
      <c r="H53" s="56">
        <f t="shared" si="4"/>
        <v>19710577</v>
      </c>
      <c r="I53" s="56">
        <f t="shared" si="4"/>
        <v>11656854</v>
      </c>
      <c r="J53" s="56">
        <f t="shared" si="4"/>
        <v>30651029</v>
      </c>
      <c r="K53" s="56">
        <f t="shared" si="4"/>
        <v>9076270</v>
      </c>
      <c r="L53" s="56">
        <f t="shared" si="4"/>
        <v>9462613</v>
      </c>
      <c r="M53" s="56">
        <f t="shared" si="4"/>
        <v>10665166</v>
      </c>
      <c r="N53" s="56">
        <f t="shared" si="4"/>
        <v>29204049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59855078</v>
      </c>
      <c r="X53" s="56">
        <f t="shared" si="4"/>
        <v>31277016</v>
      </c>
      <c r="Y53" s="56">
        <f t="shared" si="4"/>
        <v>28578062</v>
      </c>
      <c r="Z53" s="57">
        <f>+IF(X53&lt;&gt;0,+(Y53/X53)*100,0)</f>
        <v>91.370807240690738</v>
      </c>
      <c r="AA53" s="54">
        <f>+AA51-AA52</f>
        <v>62554110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-21214559</v>
      </c>
      <c r="D56" s="48">
        <f>SUM(D53:D55)</f>
        <v>0</v>
      </c>
      <c r="E56" s="49">
        <f t="shared" si="5"/>
        <v>62554110</v>
      </c>
      <c r="F56" s="50">
        <f t="shared" si="5"/>
        <v>62554110</v>
      </c>
      <c r="G56" s="50">
        <f t="shared" si="5"/>
        <v>-716402</v>
      </c>
      <c r="H56" s="50">
        <f t="shared" si="5"/>
        <v>19710577</v>
      </c>
      <c r="I56" s="50">
        <f t="shared" si="5"/>
        <v>11656854</v>
      </c>
      <c r="J56" s="50">
        <f t="shared" si="5"/>
        <v>30651029</v>
      </c>
      <c r="K56" s="50">
        <f t="shared" si="5"/>
        <v>9076270</v>
      </c>
      <c r="L56" s="50">
        <f t="shared" si="5"/>
        <v>9462613</v>
      </c>
      <c r="M56" s="50">
        <f t="shared" si="5"/>
        <v>10665166</v>
      </c>
      <c r="N56" s="50">
        <f t="shared" si="5"/>
        <v>29204049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59855078</v>
      </c>
      <c r="X56" s="50">
        <f t="shared" si="5"/>
        <v>31277016</v>
      </c>
      <c r="Y56" s="50">
        <f t="shared" si="5"/>
        <v>28578062</v>
      </c>
      <c r="Z56" s="51">
        <f>+IF(X56&lt;&gt;0,+(Y56/X56)*100,0)</f>
        <v>91.370807240690738</v>
      </c>
      <c r="AA56" s="48">
        <f>SUM(AA53:AA55)</f>
        <v>62554110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-21214559</v>
      </c>
      <c r="D59" s="65">
        <f>SUM(D56:D58)</f>
        <v>0</v>
      </c>
      <c r="E59" s="66">
        <f t="shared" si="6"/>
        <v>62554110</v>
      </c>
      <c r="F59" s="67">
        <f t="shared" si="6"/>
        <v>62554110</v>
      </c>
      <c r="G59" s="67">
        <f t="shared" si="6"/>
        <v>-716402</v>
      </c>
      <c r="H59" s="67">
        <f t="shared" si="6"/>
        <v>19710577</v>
      </c>
      <c r="I59" s="67">
        <f t="shared" si="6"/>
        <v>11656854</v>
      </c>
      <c r="J59" s="67">
        <f t="shared" si="6"/>
        <v>30651029</v>
      </c>
      <c r="K59" s="67">
        <f t="shared" si="6"/>
        <v>9076270</v>
      </c>
      <c r="L59" s="67">
        <f t="shared" si="6"/>
        <v>9462613</v>
      </c>
      <c r="M59" s="67">
        <f t="shared" si="6"/>
        <v>10665166</v>
      </c>
      <c r="N59" s="67">
        <f t="shared" si="6"/>
        <v>29204049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59855078</v>
      </c>
      <c r="X59" s="67">
        <f t="shared" si="6"/>
        <v>31277016</v>
      </c>
      <c r="Y59" s="67">
        <f t="shared" si="6"/>
        <v>28578062</v>
      </c>
      <c r="Z59" s="68">
        <f>+IF(X59&lt;&gt;0,+(Y59/X59)*100,0)</f>
        <v>91.370807240690738</v>
      </c>
      <c r="AA59" s="65">
        <f>SUM(AA56:AA58)</f>
        <v>62554110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167740476</v>
      </c>
      <c r="D6" s="20"/>
      <c r="E6" s="21">
        <v>195237912</v>
      </c>
      <c r="F6" s="22">
        <v>195237912</v>
      </c>
      <c r="G6" s="22">
        <v>20098884</v>
      </c>
      <c r="H6" s="22">
        <v>22838613</v>
      </c>
      <c r="I6" s="22"/>
      <c r="J6" s="22">
        <v>42937497</v>
      </c>
      <c r="K6" s="22">
        <v>16063777</v>
      </c>
      <c r="L6" s="22">
        <v>18751366</v>
      </c>
      <c r="M6" s="22">
        <v>14507402</v>
      </c>
      <c r="N6" s="22">
        <v>49322545</v>
      </c>
      <c r="O6" s="22"/>
      <c r="P6" s="22"/>
      <c r="Q6" s="22"/>
      <c r="R6" s="22"/>
      <c r="S6" s="22"/>
      <c r="T6" s="22"/>
      <c r="U6" s="22"/>
      <c r="V6" s="22"/>
      <c r="W6" s="22">
        <v>92260042</v>
      </c>
      <c r="X6" s="22">
        <v>97618956</v>
      </c>
      <c r="Y6" s="22">
        <v>-5358914</v>
      </c>
      <c r="Z6" s="23">
        <v>-5.4896243717255082</v>
      </c>
      <c r="AA6" s="20">
        <v>195237912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5922940</v>
      </c>
      <c r="D13" s="20"/>
      <c r="E13" s="21">
        <v>15108193</v>
      </c>
      <c r="F13" s="22">
        <v>15108193</v>
      </c>
      <c r="G13" s="22">
        <v>532929</v>
      </c>
      <c r="H13" s="22">
        <v>542192</v>
      </c>
      <c r="I13" s="22"/>
      <c r="J13" s="22">
        <v>1075121</v>
      </c>
      <c r="K13" s="22">
        <v>577752</v>
      </c>
      <c r="L13" s="22">
        <v>533985</v>
      </c>
      <c r="M13" s="22">
        <v>586146</v>
      </c>
      <c r="N13" s="22">
        <v>1697883</v>
      </c>
      <c r="O13" s="22"/>
      <c r="P13" s="22"/>
      <c r="Q13" s="22"/>
      <c r="R13" s="22"/>
      <c r="S13" s="22"/>
      <c r="T13" s="22"/>
      <c r="U13" s="22"/>
      <c r="V13" s="22"/>
      <c r="W13" s="22">
        <v>2773004</v>
      </c>
      <c r="X13" s="22">
        <v>7554096</v>
      </c>
      <c r="Y13" s="22">
        <v>-4781092</v>
      </c>
      <c r="Z13" s="23">
        <v>-63.291385229946769</v>
      </c>
      <c r="AA13" s="20">
        <v>15108193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64242</v>
      </c>
      <c r="D23" s="20"/>
      <c r="E23" s="21">
        <v>223207</v>
      </c>
      <c r="F23" s="22">
        <v>223207</v>
      </c>
      <c r="G23" s="22"/>
      <c r="H23" s="22">
        <v>8991</v>
      </c>
      <c r="I23" s="22"/>
      <c r="J23" s="22">
        <v>8991</v>
      </c>
      <c r="K23" s="22"/>
      <c r="L23" s="22">
        <v>8991</v>
      </c>
      <c r="M23" s="22">
        <v>53946</v>
      </c>
      <c r="N23" s="22">
        <v>62937</v>
      </c>
      <c r="O23" s="22"/>
      <c r="P23" s="22"/>
      <c r="Q23" s="22"/>
      <c r="R23" s="22"/>
      <c r="S23" s="22"/>
      <c r="T23" s="22"/>
      <c r="U23" s="22"/>
      <c r="V23" s="22"/>
      <c r="W23" s="22">
        <v>71928</v>
      </c>
      <c r="X23" s="22">
        <v>109189</v>
      </c>
      <c r="Y23" s="22">
        <v>-37261</v>
      </c>
      <c r="Z23" s="23">
        <v>-34.125232395204648</v>
      </c>
      <c r="AA23" s="20">
        <v>223207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30489067</v>
      </c>
      <c r="D25" s="20"/>
      <c r="E25" s="21">
        <v>9875916</v>
      </c>
      <c r="F25" s="22">
        <v>9875916</v>
      </c>
      <c r="G25" s="22">
        <v>3954345</v>
      </c>
      <c r="H25" s="22"/>
      <c r="I25" s="22"/>
      <c r="J25" s="22">
        <v>3954345</v>
      </c>
      <c r="K25" s="22"/>
      <c r="L25" s="22"/>
      <c r="M25" s="22">
        <v>3163520</v>
      </c>
      <c r="N25" s="22">
        <v>3163520</v>
      </c>
      <c r="O25" s="22"/>
      <c r="P25" s="22"/>
      <c r="Q25" s="22"/>
      <c r="R25" s="22"/>
      <c r="S25" s="22"/>
      <c r="T25" s="22"/>
      <c r="U25" s="22"/>
      <c r="V25" s="22"/>
      <c r="W25" s="22">
        <v>7117865</v>
      </c>
      <c r="X25" s="22">
        <v>4937958</v>
      </c>
      <c r="Y25" s="22">
        <v>2179907</v>
      </c>
      <c r="Z25" s="23">
        <v>44.145920236664629</v>
      </c>
      <c r="AA25" s="20">
        <v>9875916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204458429</v>
      </c>
      <c r="D32" s="29">
        <f t="shared" ref="D32:Y32" si="0">SUM(D6:D31)</f>
        <v>0</v>
      </c>
      <c r="E32" s="30">
        <f t="shared" si="0"/>
        <v>220445228</v>
      </c>
      <c r="F32" s="31">
        <f t="shared" si="0"/>
        <v>220445228</v>
      </c>
      <c r="G32" s="31">
        <f t="shared" si="0"/>
        <v>24586158</v>
      </c>
      <c r="H32" s="31">
        <f t="shared" si="0"/>
        <v>23389796</v>
      </c>
      <c r="I32" s="31">
        <f t="shared" si="0"/>
        <v>0</v>
      </c>
      <c r="J32" s="31">
        <f t="shared" si="0"/>
        <v>47975954</v>
      </c>
      <c r="K32" s="31">
        <f t="shared" si="0"/>
        <v>16641529</v>
      </c>
      <c r="L32" s="31">
        <f t="shared" si="0"/>
        <v>19294342</v>
      </c>
      <c r="M32" s="31">
        <f t="shared" si="0"/>
        <v>18311014</v>
      </c>
      <c r="N32" s="31">
        <f t="shared" si="0"/>
        <v>54246885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102222839</v>
      </c>
      <c r="X32" s="31">
        <f t="shared" si="0"/>
        <v>110220199</v>
      </c>
      <c r="Y32" s="31">
        <f t="shared" si="0"/>
        <v>-7997360</v>
      </c>
      <c r="Z32" s="32">
        <f>+IF(X32&lt;&gt;0,+(Y32/X32)*100,0)</f>
        <v>-7.2558025412383804</v>
      </c>
      <c r="AA32" s="29">
        <f>SUM(AA6:AA31)</f>
        <v>220445228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20691658</v>
      </c>
      <c r="D34" s="20"/>
      <c r="E34" s="21">
        <v>21839036</v>
      </c>
      <c r="F34" s="22">
        <v>21839036</v>
      </c>
      <c r="G34" s="22">
        <v>1487773</v>
      </c>
      <c r="H34" s="22">
        <v>1343994</v>
      </c>
      <c r="I34" s="22"/>
      <c r="J34" s="22">
        <v>2831767</v>
      </c>
      <c r="K34" s="22">
        <v>1673869</v>
      </c>
      <c r="L34" s="22">
        <v>1868434</v>
      </c>
      <c r="M34" s="22">
        <v>1558369</v>
      </c>
      <c r="N34" s="22">
        <v>5100672</v>
      </c>
      <c r="O34" s="22"/>
      <c r="P34" s="22"/>
      <c r="Q34" s="22"/>
      <c r="R34" s="22"/>
      <c r="S34" s="22"/>
      <c r="T34" s="22"/>
      <c r="U34" s="22"/>
      <c r="V34" s="22"/>
      <c r="W34" s="22">
        <v>7932439</v>
      </c>
      <c r="X34" s="22">
        <v>10919520</v>
      </c>
      <c r="Y34" s="22">
        <v>-2987081</v>
      </c>
      <c r="Z34" s="23">
        <v>-27.355424047943501</v>
      </c>
      <c r="AA34" s="20">
        <v>21839036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160801200</v>
      </c>
      <c r="D36" s="20"/>
      <c r="E36" s="21">
        <v>204160008</v>
      </c>
      <c r="F36" s="22">
        <v>204160008</v>
      </c>
      <c r="G36" s="22">
        <v>23152929</v>
      </c>
      <c r="H36" s="22">
        <v>6086957</v>
      </c>
      <c r="I36" s="22"/>
      <c r="J36" s="22">
        <v>29239886</v>
      </c>
      <c r="K36" s="22">
        <v>15725302</v>
      </c>
      <c r="L36" s="22"/>
      <c r="M36" s="22">
        <v>23974995</v>
      </c>
      <c r="N36" s="22">
        <v>39700297</v>
      </c>
      <c r="O36" s="22"/>
      <c r="P36" s="22"/>
      <c r="Q36" s="22"/>
      <c r="R36" s="22"/>
      <c r="S36" s="22"/>
      <c r="T36" s="22"/>
      <c r="U36" s="22"/>
      <c r="V36" s="22"/>
      <c r="W36" s="22">
        <v>68940183</v>
      </c>
      <c r="X36" s="22">
        <v>102080004</v>
      </c>
      <c r="Y36" s="22">
        <v>-33139821</v>
      </c>
      <c r="Z36" s="23">
        <v>-32.464556917533038</v>
      </c>
      <c r="AA36" s="20">
        <v>204160008</v>
      </c>
    </row>
    <row r="37" spans="1:27" ht="13.5" x14ac:dyDescent="0.25">
      <c r="A37" s="19" t="s">
        <v>63</v>
      </c>
      <c r="B37" s="15" t="s">
        <v>32</v>
      </c>
      <c r="C37" s="20">
        <v>1143415</v>
      </c>
      <c r="D37" s="20"/>
      <c r="E37" s="21">
        <v>1415232</v>
      </c>
      <c r="F37" s="22">
        <v>1415232</v>
      </c>
      <c r="G37" s="22"/>
      <c r="H37" s="22">
        <v>-244740</v>
      </c>
      <c r="I37" s="22"/>
      <c r="J37" s="22">
        <v>-244740</v>
      </c>
      <c r="K37" s="22"/>
      <c r="L37" s="22">
        <v>446784</v>
      </c>
      <c r="M37" s="22">
        <v>334230</v>
      </c>
      <c r="N37" s="22">
        <v>781014</v>
      </c>
      <c r="O37" s="22"/>
      <c r="P37" s="22"/>
      <c r="Q37" s="22"/>
      <c r="R37" s="22"/>
      <c r="S37" s="22"/>
      <c r="T37" s="22"/>
      <c r="U37" s="22"/>
      <c r="V37" s="22"/>
      <c r="W37" s="22">
        <v>536274</v>
      </c>
      <c r="X37" s="22">
        <v>707616</v>
      </c>
      <c r="Y37" s="22">
        <v>-171342</v>
      </c>
      <c r="Z37" s="23">
        <v>-24.213980463980462</v>
      </c>
      <c r="AA37" s="20">
        <v>1415232</v>
      </c>
    </row>
    <row r="38" spans="1:27" ht="13.5" x14ac:dyDescent="0.25">
      <c r="A38" s="19" t="s">
        <v>64</v>
      </c>
      <c r="B38" s="15" t="s">
        <v>32</v>
      </c>
      <c r="C38" s="20">
        <v>11113962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7805943</v>
      </c>
      <c r="D39" s="20"/>
      <c r="E39" s="21">
        <v>4876440</v>
      </c>
      <c r="F39" s="22">
        <v>4876440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2438220</v>
      </c>
      <c r="Y39" s="22">
        <v>-2438220</v>
      </c>
      <c r="Z39" s="23">
        <v>-100</v>
      </c>
      <c r="AA39" s="20">
        <v>4876440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1316036</v>
      </c>
      <c r="D41" s="20"/>
      <c r="E41" s="21">
        <v>14268924</v>
      </c>
      <c r="F41" s="22">
        <v>14268924</v>
      </c>
      <c r="G41" s="22">
        <v>53903</v>
      </c>
      <c r="H41" s="22">
        <v>61414</v>
      </c>
      <c r="I41" s="22"/>
      <c r="J41" s="22">
        <v>115317</v>
      </c>
      <c r="K41" s="22">
        <v>1300</v>
      </c>
      <c r="L41" s="22">
        <v>748726</v>
      </c>
      <c r="M41" s="22"/>
      <c r="N41" s="22">
        <v>750026</v>
      </c>
      <c r="O41" s="22"/>
      <c r="P41" s="22"/>
      <c r="Q41" s="22"/>
      <c r="R41" s="22"/>
      <c r="S41" s="22"/>
      <c r="T41" s="22"/>
      <c r="U41" s="22"/>
      <c r="V41" s="22"/>
      <c r="W41" s="22">
        <v>865343</v>
      </c>
      <c r="X41" s="22">
        <v>7134462</v>
      </c>
      <c r="Y41" s="22">
        <v>-6269119</v>
      </c>
      <c r="Z41" s="23">
        <v>-87.870942476111026</v>
      </c>
      <c r="AA41" s="20">
        <v>14268924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13500000</v>
      </c>
      <c r="F43" s="22">
        <v>13500000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6750000</v>
      </c>
      <c r="Y43" s="22">
        <v>-6750000</v>
      </c>
      <c r="Z43" s="23">
        <v>-100</v>
      </c>
      <c r="AA43" s="20">
        <v>13500000</v>
      </c>
    </row>
    <row r="44" spans="1:27" ht="13.5" x14ac:dyDescent="0.25">
      <c r="A44" s="19" t="s">
        <v>69</v>
      </c>
      <c r="B44" s="15" t="s">
        <v>32</v>
      </c>
      <c r="C44" s="20">
        <v>8030737</v>
      </c>
      <c r="D44" s="20"/>
      <c r="E44" s="21">
        <v>3554316</v>
      </c>
      <c r="F44" s="22">
        <v>3554316</v>
      </c>
      <c r="G44" s="22">
        <v>491873</v>
      </c>
      <c r="H44" s="22">
        <v>408174</v>
      </c>
      <c r="I44" s="22"/>
      <c r="J44" s="22">
        <v>900047</v>
      </c>
      <c r="K44" s="22">
        <v>372013</v>
      </c>
      <c r="L44" s="22">
        <v>443733</v>
      </c>
      <c r="M44" s="22">
        <v>17518</v>
      </c>
      <c r="N44" s="22">
        <v>833264</v>
      </c>
      <c r="O44" s="22"/>
      <c r="P44" s="22"/>
      <c r="Q44" s="22"/>
      <c r="R44" s="22"/>
      <c r="S44" s="22"/>
      <c r="T44" s="22"/>
      <c r="U44" s="22"/>
      <c r="V44" s="22"/>
      <c r="W44" s="22">
        <v>1733311</v>
      </c>
      <c r="X44" s="22">
        <v>1777158</v>
      </c>
      <c r="Y44" s="22">
        <v>-43847</v>
      </c>
      <c r="Z44" s="23">
        <v>-2.4672538963896291</v>
      </c>
      <c r="AA44" s="20">
        <v>3554316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210902951</v>
      </c>
      <c r="D47" s="29">
        <f t="shared" ref="D47:Y47" si="1">SUM(D34:D46)</f>
        <v>0</v>
      </c>
      <c r="E47" s="30">
        <f t="shared" si="1"/>
        <v>263613956</v>
      </c>
      <c r="F47" s="31">
        <f t="shared" si="1"/>
        <v>263613956</v>
      </c>
      <c r="G47" s="31">
        <f t="shared" si="1"/>
        <v>25186478</v>
      </c>
      <c r="H47" s="31">
        <f t="shared" si="1"/>
        <v>7655799</v>
      </c>
      <c r="I47" s="31">
        <f t="shared" si="1"/>
        <v>0</v>
      </c>
      <c r="J47" s="31">
        <f t="shared" si="1"/>
        <v>32842277</v>
      </c>
      <c r="K47" s="31">
        <f t="shared" si="1"/>
        <v>17772484</v>
      </c>
      <c r="L47" s="31">
        <f t="shared" si="1"/>
        <v>3507677</v>
      </c>
      <c r="M47" s="31">
        <f t="shared" si="1"/>
        <v>25885112</v>
      </c>
      <c r="N47" s="31">
        <f t="shared" si="1"/>
        <v>47165273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80007550</v>
      </c>
      <c r="X47" s="31">
        <f t="shared" si="1"/>
        <v>131806980</v>
      </c>
      <c r="Y47" s="31">
        <f t="shared" si="1"/>
        <v>-51799430</v>
      </c>
      <c r="Z47" s="32">
        <f>+IF(X47&lt;&gt;0,+(Y47/X47)*100,0)</f>
        <v>-39.299458951263432</v>
      </c>
      <c r="AA47" s="29">
        <f>SUM(AA34:AA46)</f>
        <v>263613956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-6444522</v>
      </c>
      <c r="D48" s="39">
        <f t="shared" si="2"/>
        <v>0</v>
      </c>
      <c r="E48" s="40">
        <f t="shared" si="2"/>
        <v>-43168728</v>
      </c>
      <c r="F48" s="41">
        <f t="shared" si="2"/>
        <v>-43168728</v>
      </c>
      <c r="G48" s="41">
        <f t="shared" si="2"/>
        <v>-600320</v>
      </c>
      <c r="H48" s="41">
        <f t="shared" si="2"/>
        <v>15733997</v>
      </c>
      <c r="I48" s="41">
        <f t="shared" si="2"/>
        <v>0</v>
      </c>
      <c r="J48" s="41">
        <f t="shared" si="2"/>
        <v>15133677</v>
      </c>
      <c r="K48" s="41">
        <f t="shared" si="2"/>
        <v>-1130955</v>
      </c>
      <c r="L48" s="41">
        <f t="shared" si="2"/>
        <v>15786665</v>
      </c>
      <c r="M48" s="41">
        <f t="shared" si="2"/>
        <v>-7574098</v>
      </c>
      <c r="N48" s="41">
        <f t="shared" si="2"/>
        <v>7081612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22215289</v>
      </c>
      <c r="X48" s="41">
        <f t="shared" si="2"/>
        <v>-21586781</v>
      </c>
      <c r="Y48" s="41">
        <f t="shared" si="2"/>
        <v>43802070</v>
      </c>
      <c r="Z48" s="42">
        <f>+IF(X48&lt;&gt;0,+(Y48/X48)*100,0)</f>
        <v>-202.91154109545096</v>
      </c>
      <c r="AA48" s="39">
        <f>+AA32-AA47</f>
        <v>-43168728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-6444522</v>
      </c>
      <c r="D51" s="48">
        <f t="shared" si="3"/>
        <v>0</v>
      </c>
      <c r="E51" s="49">
        <f t="shared" si="3"/>
        <v>-43168728</v>
      </c>
      <c r="F51" s="50">
        <f t="shared" si="3"/>
        <v>-43168728</v>
      </c>
      <c r="G51" s="50">
        <f t="shared" si="3"/>
        <v>-600320</v>
      </c>
      <c r="H51" s="50">
        <f t="shared" si="3"/>
        <v>15733997</v>
      </c>
      <c r="I51" s="50">
        <f t="shared" si="3"/>
        <v>0</v>
      </c>
      <c r="J51" s="50">
        <f t="shared" si="3"/>
        <v>15133677</v>
      </c>
      <c r="K51" s="50">
        <f t="shared" si="3"/>
        <v>-1130955</v>
      </c>
      <c r="L51" s="50">
        <f t="shared" si="3"/>
        <v>15786665</v>
      </c>
      <c r="M51" s="50">
        <f t="shared" si="3"/>
        <v>-7574098</v>
      </c>
      <c r="N51" s="50">
        <f t="shared" si="3"/>
        <v>7081612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22215289</v>
      </c>
      <c r="X51" s="50">
        <f t="shared" si="3"/>
        <v>-21586781</v>
      </c>
      <c r="Y51" s="50">
        <f t="shared" si="3"/>
        <v>43802070</v>
      </c>
      <c r="Z51" s="51">
        <f>+IF(X51&lt;&gt;0,+(Y51/X51)*100,0)</f>
        <v>-202.91154109545096</v>
      </c>
      <c r="AA51" s="48">
        <f>SUM(AA48:AA50)</f>
        <v>-43168728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-6444522</v>
      </c>
      <c r="D53" s="54">
        <f>+D51-D52</f>
        <v>0</v>
      </c>
      <c r="E53" s="55">
        <f t="shared" si="4"/>
        <v>-43168728</v>
      </c>
      <c r="F53" s="56">
        <f t="shared" si="4"/>
        <v>-43168728</v>
      </c>
      <c r="G53" s="56">
        <f t="shared" si="4"/>
        <v>-600320</v>
      </c>
      <c r="H53" s="56">
        <f t="shared" si="4"/>
        <v>15733997</v>
      </c>
      <c r="I53" s="56">
        <f t="shared" si="4"/>
        <v>0</v>
      </c>
      <c r="J53" s="56">
        <f t="shared" si="4"/>
        <v>15133677</v>
      </c>
      <c r="K53" s="56">
        <f t="shared" si="4"/>
        <v>-1130955</v>
      </c>
      <c r="L53" s="56">
        <f t="shared" si="4"/>
        <v>15786665</v>
      </c>
      <c r="M53" s="56">
        <f t="shared" si="4"/>
        <v>-7574098</v>
      </c>
      <c r="N53" s="56">
        <f t="shared" si="4"/>
        <v>7081612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22215289</v>
      </c>
      <c r="X53" s="56">
        <f t="shared" si="4"/>
        <v>-21586781</v>
      </c>
      <c r="Y53" s="56">
        <f t="shared" si="4"/>
        <v>43802070</v>
      </c>
      <c r="Z53" s="57">
        <f>+IF(X53&lt;&gt;0,+(Y53/X53)*100,0)</f>
        <v>-202.91154109545096</v>
      </c>
      <c r="AA53" s="54">
        <f>+AA51-AA52</f>
        <v>-43168728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-6444522</v>
      </c>
      <c r="D56" s="48">
        <f>SUM(D53:D55)</f>
        <v>0</v>
      </c>
      <c r="E56" s="49">
        <f t="shared" si="5"/>
        <v>-43168728</v>
      </c>
      <c r="F56" s="50">
        <f t="shared" si="5"/>
        <v>-43168728</v>
      </c>
      <c r="G56" s="50">
        <f t="shared" si="5"/>
        <v>-600320</v>
      </c>
      <c r="H56" s="50">
        <f t="shared" si="5"/>
        <v>15733997</v>
      </c>
      <c r="I56" s="50">
        <f t="shared" si="5"/>
        <v>0</v>
      </c>
      <c r="J56" s="50">
        <f t="shared" si="5"/>
        <v>15133677</v>
      </c>
      <c r="K56" s="50">
        <f t="shared" si="5"/>
        <v>-1130955</v>
      </c>
      <c r="L56" s="50">
        <f t="shared" si="5"/>
        <v>15786665</v>
      </c>
      <c r="M56" s="50">
        <f t="shared" si="5"/>
        <v>-7574098</v>
      </c>
      <c r="N56" s="50">
        <f t="shared" si="5"/>
        <v>7081612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22215289</v>
      </c>
      <c r="X56" s="50">
        <f t="shared" si="5"/>
        <v>-21586781</v>
      </c>
      <c r="Y56" s="50">
        <f t="shared" si="5"/>
        <v>43802070</v>
      </c>
      <c r="Z56" s="51">
        <f>+IF(X56&lt;&gt;0,+(Y56/X56)*100,0)</f>
        <v>-202.91154109545096</v>
      </c>
      <c r="AA56" s="48">
        <f>SUM(AA53:AA55)</f>
        <v>-43168728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-6444522</v>
      </c>
      <c r="D59" s="65">
        <f>SUM(D56:D58)</f>
        <v>0</v>
      </c>
      <c r="E59" s="66">
        <f t="shared" si="6"/>
        <v>-43168728</v>
      </c>
      <c r="F59" s="67">
        <f t="shared" si="6"/>
        <v>-43168728</v>
      </c>
      <c r="G59" s="67">
        <f t="shared" si="6"/>
        <v>-600320</v>
      </c>
      <c r="H59" s="67">
        <f t="shared" si="6"/>
        <v>15733997</v>
      </c>
      <c r="I59" s="67">
        <f t="shared" si="6"/>
        <v>0</v>
      </c>
      <c r="J59" s="67">
        <f t="shared" si="6"/>
        <v>15133677</v>
      </c>
      <c r="K59" s="67">
        <f t="shared" si="6"/>
        <v>-1130955</v>
      </c>
      <c r="L59" s="67">
        <f t="shared" si="6"/>
        <v>15786665</v>
      </c>
      <c r="M59" s="67">
        <f t="shared" si="6"/>
        <v>-7574098</v>
      </c>
      <c r="N59" s="67">
        <f t="shared" si="6"/>
        <v>7081612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22215289</v>
      </c>
      <c r="X59" s="67">
        <f t="shared" si="6"/>
        <v>-21586781</v>
      </c>
      <c r="Y59" s="67">
        <f t="shared" si="6"/>
        <v>43802070</v>
      </c>
      <c r="Z59" s="68">
        <f>+IF(X59&lt;&gt;0,+(Y59/X59)*100,0)</f>
        <v>-202.91154109545096</v>
      </c>
      <c r="AA59" s="65">
        <f>SUM(AA56:AA58)</f>
        <v>-43168728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91971409</v>
      </c>
      <c r="D6" s="20"/>
      <c r="E6" s="21">
        <v>112636171</v>
      </c>
      <c r="F6" s="22">
        <v>112636171</v>
      </c>
      <c r="G6" s="22">
        <v>8273819</v>
      </c>
      <c r="H6" s="22">
        <v>10960967</v>
      </c>
      <c r="I6" s="22">
        <v>10339885</v>
      </c>
      <c r="J6" s="22">
        <v>29574671</v>
      </c>
      <c r="K6" s="22">
        <v>9518571</v>
      </c>
      <c r="L6" s="22">
        <v>8609380</v>
      </c>
      <c r="M6" s="22">
        <v>9602441</v>
      </c>
      <c r="N6" s="22">
        <v>27730392</v>
      </c>
      <c r="O6" s="22"/>
      <c r="P6" s="22"/>
      <c r="Q6" s="22"/>
      <c r="R6" s="22"/>
      <c r="S6" s="22"/>
      <c r="T6" s="22"/>
      <c r="U6" s="22"/>
      <c r="V6" s="22"/>
      <c r="W6" s="22">
        <v>57305063</v>
      </c>
      <c r="X6" s="22">
        <v>56549080</v>
      </c>
      <c r="Y6" s="22">
        <v>755983</v>
      </c>
      <c r="Z6" s="23">
        <v>1.336861713753787</v>
      </c>
      <c r="AA6" s="20">
        <v>112636171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42672</v>
      </c>
      <c r="D10" s="20"/>
      <c r="E10" s="21">
        <v>67848</v>
      </c>
      <c r="F10" s="22">
        <v>67848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67848</v>
      </c>
      <c r="Y10" s="22">
        <v>-67848</v>
      </c>
      <c r="Z10" s="23">
        <v>-100</v>
      </c>
      <c r="AA10" s="20">
        <v>67848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1280148</v>
      </c>
      <c r="D13" s="20"/>
      <c r="E13" s="21">
        <v>1321759</v>
      </c>
      <c r="F13" s="22">
        <v>1321759</v>
      </c>
      <c r="G13" s="22">
        <v>119597</v>
      </c>
      <c r="H13" s="22">
        <v>118849</v>
      </c>
      <c r="I13" s="22">
        <v>120958</v>
      </c>
      <c r="J13" s="22">
        <v>359404</v>
      </c>
      <c r="K13" s="22">
        <v>186579</v>
      </c>
      <c r="L13" s="22">
        <v>194193</v>
      </c>
      <c r="M13" s="22">
        <v>207432</v>
      </c>
      <c r="N13" s="22">
        <v>588204</v>
      </c>
      <c r="O13" s="22"/>
      <c r="P13" s="22"/>
      <c r="Q13" s="22"/>
      <c r="R13" s="22"/>
      <c r="S13" s="22"/>
      <c r="T13" s="22"/>
      <c r="U13" s="22"/>
      <c r="V13" s="22"/>
      <c r="W13" s="22">
        <v>947608</v>
      </c>
      <c r="X13" s="22">
        <v>660882</v>
      </c>
      <c r="Y13" s="22">
        <v>286726</v>
      </c>
      <c r="Z13" s="23">
        <v>43.38535472293087</v>
      </c>
      <c r="AA13" s="20">
        <v>1321759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186957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>
        <v>1628</v>
      </c>
      <c r="M23" s="22"/>
      <c r="N23" s="22">
        <v>1628</v>
      </c>
      <c r="O23" s="22"/>
      <c r="P23" s="22"/>
      <c r="Q23" s="22"/>
      <c r="R23" s="22"/>
      <c r="S23" s="22"/>
      <c r="T23" s="22"/>
      <c r="U23" s="22"/>
      <c r="V23" s="22"/>
      <c r="W23" s="22">
        <v>1628</v>
      </c>
      <c r="X23" s="22"/>
      <c r="Y23" s="22">
        <v>1628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4642318</v>
      </c>
      <c r="D25" s="20"/>
      <c r="E25" s="21">
        <v>262004</v>
      </c>
      <c r="F25" s="22">
        <v>262004</v>
      </c>
      <c r="G25" s="22">
        <v>103873</v>
      </c>
      <c r="H25" s="22"/>
      <c r="I25" s="22"/>
      <c r="J25" s="22">
        <v>103873</v>
      </c>
      <c r="K25" s="22"/>
      <c r="L25" s="22"/>
      <c r="M25" s="22">
        <v>90360</v>
      </c>
      <c r="N25" s="22">
        <v>90360</v>
      </c>
      <c r="O25" s="22"/>
      <c r="P25" s="22"/>
      <c r="Q25" s="22"/>
      <c r="R25" s="22"/>
      <c r="S25" s="22"/>
      <c r="T25" s="22"/>
      <c r="U25" s="22"/>
      <c r="V25" s="22"/>
      <c r="W25" s="22">
        <v>194233</v>
      </c>
      <c r="X25" s="22">
        <v>262004</v>
      </c>
      <c r="Y25" s="22">
        <v>-67771</v>
      </c>
      <c r="Z25" s="23">
        <v>-25.866398986275019</v>
      </c>
      <c r="AA25" s="20">
        <v>262004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98123504</v>
      </c>
      <c r="D32" s="29">
        <f t="shared" ref="D32:Y32" si="0">SUM(D6:D31)</f>
        <v>0</v>
      </c>
      <c r="E32" s="30">
        <f t="shared" si="0"/>
        <v>114287782</v>
      </c>
      <c r="F32" s="31">
        <f t="shared" si="0"/>
        <v>114287782</v>
      </c>
      <c r="G32" s="31">
        <f t="shared" si="0"/>
        <v>8497289</v>
      </c>
      <c r="H32" s="31">
        <f t="shared" si="0"/>
        <v>11079816</v>
      </c>
      <c r="I32" s="31">
        <f t="shared" si="0"/>
        <v>10460843</v>
      </c>
      <c r="J32" s="31">
        <f t="shared" si="0"/>
        <v>30037948</v>
      </c>
      <c r="K32" s="31">
        <f t="shared" si="0"/>
        <v>9705150</v>
      </c>
      <c r="L32" s="31">
        <f t="shared" si="0"/>
        <v>8805201</v>
      </c>
      <c r="M32" s="31">
        <f t="shared" si="0"/>
        <v>9900233</v>
      </c>
      <c r="N32" s="31">
        <f t="shared" si="0"/>
        <v>28410584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58448532</v>
      </c>
      <c r="X32" s="31">
        <f t="shared" si="0"/>
        <v>57539814</v>
      </c>
      <c r="Y32" s="31">
        <f t="shared" si="0"/>
        <v>908718</v>
      </c>
      <c r="Z32" s="32">
        <f>+IF(X32&lt;&gt;0,+(Y32/X32)*100,0)</f>
        <v>1.5792856056156177</v>
      </c>
      <c r="AA32" s="29">
        <f>SUM(AA6:AA31)</f>
        <v>114287782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966122</v>
      </c>
      <c r="D34" s="20"/>
      <c r="E34" s="21">
        <v>1017246</v>
      </c>
      <c r="F34" s="22">
        <v>1017246</v>
      </c>
      <c r="G34" s="22">
        <v>75631</v>
      </c>
      <c r="H34" s="22">
        <v>71715</v>
      </c>
      <c r="I34" s="22">
        <v>84544</v>
      </c>
      <c r="J34" s="22">
        <v>231890</v>
      </c>
      <c r="K34" s="22">
        <v>94881</v>
      </c>
      <c r="L34" s="22">
        <v>76082</v>
      </c>
      <c r="M34" s="22">
        <v>119023</v>
      </c>
      <c r="N34" s="22">
        <v>289986</v>
      </c>
      <c r="O34" s="22"/>
      <c r="P34" s="22"/>
      <c r="Q34" s="22"/>
      <c r="R34" s="22"/>
      <c r="S34" s="22"/>
      <c r="T34" s="22"/>
      <c r="U34" s="22"/>
      <c r="V34" s="22"/>
      <c r="W34" s="22">
        <v>521876</v>
      </c>
      <c r="X34" s="22">
        <v>510825</v>
      </c>
      <c r="Y34" s="22">
        <v>11051</v>
      </c>
      <c r="Z34" s="23">
        <v>2.1633631870014192</v>
      </c>
      <c r="AA34" s="20">
        <v>1017246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96280095</v>
      </c>
      <c r="D36" s="20"/>
      <c r="E36" s="21">
        <v>88968758</v>
      </c>
      <c r="F36" s="22">
        <v>88968758</v>
      </c>
      <c r="G36" s="22">
        <v>34579</v>
      </c>
      <c r="H36" s="22">
        <v>6429920</v>
      </c>
      <c r="I36" s="22">
        <v>12654688</v>
      </c>
      <c r="J36" s="22">
        <v>19119187</v>
      </c>
      <c r="K36" s="22">
        <v>9758250</v>
      </c>
      <c r="L36" s="22">
        <v>14154104</v>
      </c>
      <c r="M36" s="22">
        <v>2340824</v>
      </c>
      <c r="N36" s="22">
        <v>26253178</v>
      </c>
      <c r="O36" s="22"/>
      <c r="P36" s="22"/>
      <c r="Q36" s="22"/>
      <c r="R36" s="22"/>
      <c r="S36" s="22"/>
      <c r="T36" s="22"/>
      <c r="U36" s="22"/>
      <c r="V36" s="22"/>
      <c r="W36" s="22">
        <v>45372365</v>
      </c>
      <c r="X36" s="22">
        <v>44484378</v>
      </c>
      <c r="Y36" s="22">
        <v>887987</v>
      </c>
      <c r="Z36" s="23">
        <v>1.9961771748275317</v>
      </c>
      <c r="AA36" s="20">
        <v>88968758</v>
      </c>
    </row>
    <row r="37" spans="1:27" ht="13.5" x14ac:dyDescent="0.25">
      <c r="A37" s="19" t="s">
        <v>63</v>
      </c>
      <c r="B37" s="15" t="s">
        <v>32</v>
      </c>
      <c r="C37" s="20">
        <v>643734</v>
      </c>
      <c r="D37" s="20"/>
      <c r="E37" s="21">
        <v>1738600</v>
      </c>
      <c r="F37" s="22">
        <v>1738600</v>
      </c>
      <c r="G37" s="22">
        <v>271418</v>
      </c>
      <c r="H37" s="22">
        <v>18555</v>
      </c>
      <c r="I37" s="22">
        <v>9954</v>
      </c>
      <c r="J37" s="22">
        <v>299927</v>
      </c>
      <c r="K37" s="22">
        <v>17682</v>
      </c>
      <c r="L37" s="22">
        <v>2238</v>
      </c>
      <c r="M37" s="22">
        <v>13120</v>
      </c>
      <c r="N37" s="22">
        <v>33040</v>
      </c>
      <c r="O37" s="22"/>
      <c r="P37" s="22"/>
      <c r="Q37" s="22"/>
      <c r="R37" s="22"/>
      <c r="S37" s="22"/>
      <c r="T37" s="22"/>
      <c r="U37" s="22"/>
      <c r="V37" s="22"/>
      <c r="W37" s="22">
        <v>332967</v>
      </c>
      <c r="X37" s="22">
        <v>768796</v>
      </c>
      <c r="Y37" s="22">
        <v>-435829</v>
      </c>
      <c r="Z37" s="23">
        <v>-56.689811081223105</v>
      </c>
      <c r="AA37" s="20">
        <v>1738600</v>
      </c>
    </row>
    <row r="38" spans="1:27" ht="13.5" x14ac:dyDescent="0.25">
      <c r="A38" s="19" t="s">
        <v>64</v>
      </c>
      <c r="B38" s="15" t="s">
        <v>32</v>
      </c>
      <c r="C38" s="20">
        <v>2292095</v>
      </c>
      <c r="D38" s="20"/>
      <c r="E38" s="21">
        <v>4093896</v>
      </c>
      <c r="F38" s="22">
        <v>4093896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2244123</v>
      </c>
      <c r="Y38" s="22">
        <v>-2244123</v>
      </c>
      <c r="Z38" s="23">
        <v>-100</v>
      </c>
      <c r="AA38" s="20">
        <v>4093896</v>
      </c>
    </row>
    <row r="39" spans="1:27" ht="13.5" x14ac:dyDescent="0.25">
      <c r="A39" s="19" t="s">
        <v>65</v>
      </c>
      <c r="B39" s="15" t="s">
        <v>32</v>
      </c>
      <c r="C39" s="20">
        <v>3938557</v>
      </c>
      <c r="D39" s="20"/>
      <c r="E39" s="21">
        <v>3799776</v>
      </c>
      <c r="F39" s="22">
        <v>3799776</v>
      </c>
      <c r="G39" s="22">
        <v>322044</v>
      </c>
      <c r="H39" s="22">
        <v>321150</v>
      </c>
      <c r="I39" s="22">
        <v>311218</v>
      </c>
      <c r="J39" s="22">
        <v>954412</v>
      </c>
      <c r="K39" s="22">
        <v>321597</v>
      </c>
      <c r="L39" s="22">
        <v>311218</v>
      </c>
      <c r="M39" s="22">
        <v>321597</v>
      </c>
      <c r="N39" s="22">
        <v>954412</v>
      </c>
      <c r="O39" s="22"/>
      <c r="P39" s="22"/>
      <c r="Q39" s="22"/>
      <c r="R39" s="22"/>
      <c r="S39" s="22"/>
      <c r="T39" s="22"/>
      <c r="U39" s="22"/>
      <c r="V39" s="22"/>
      <c r="W39" s="22">
        <v>1908824</v>
      </c>
      <c r="X39" s="22">
        <v>1899888</v>
      </c>
      <c r="Y39" s="22">
        <v>8936</v>
      </c>
      <c r="Z39" s="23">
        <v>0.47034351498614657</v>
      </c>
      <c r="AA39" s="20">
        <v>3799776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22194423</v>
      </c>
      <c r="D41" s="20"/>
      <c r="E41" s="21">
        <v>21085000</v>
      </c>
      <c r="F41" s="22">
        <v>21085000</v>
      </c>
      <c r="G41" s="22">
        <v>1702314</v>
      </c>
      <c r="H41" s="22">
        <v>1557054</v>
      </c>
      <c r="I41" s="22">
        <v>1846561</v>
      </c>
      <c r="J41" s="22">
        <v>5105929</v>
      </c>
      <c r="K41" s="22">
        <v>1272769</v>
      </c>
      <c r="L41" s="22">
        <v>1523266</v>
      </c>
      <c r="M41" s="22">
        <v>2220311</v>
      </c>
      <c r="N41" s="22">
        <v>5016346</v>
      </c>
      <c r="O41" s="22"/>
      <c r="P41" s="22"/>
      <c r="Q41" s="22"/>
      <c r="R41" s="22"/>
      <c r="S41" s="22"/>
      <c r="T41" s="22"/>
      <c r="U41" s="22"/>
      <c r="V41" s="22"/>
      <c r="W41" s="22">
        <v>10122275</v>
      </c>
      <c r="X41" s="22">
        <v>9959169</v>
      </c>
      <c r="Y41" s="22">
        <v>163106</v>
      </c>
      <c r="Z41" s="23">
        <v>1.6377470851232669</v>
      </c>
      <c r="AA41" s="20">
        <v>21085000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492934</v>
      </c>
      <c r="F43" s="22">
        <v>492934</v>
      </c>
      <c r="G43" s="22"/>
      <c r="H43" s="22"/>
      <c r="I43" s="22">
        <v>4251</v>
      </c>
      <c r="J43" s="22">
        <v>4251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4251</v>
      </c>
      <c r="X43" s="22">
        <v>246468</v>
      </c>
      <c r="Y43" s="22">
        <v>-242217</v>
      </c>
      <c r="Z43" s="23">
        <v>-98.275232484541604</v>
      </c>
      <c r="AA43" s="20">
        <v>492934</v>
      </c>
    </row>
    <row r="44" spans="1:27" ht="13.5" x14ac:dyDescent="0.25">
      <c r="A44" s="19" t="s">
        <v>69</v>
      </c>
      <c r="B44" s="15" t="s">
        <v>32</v>
      </c>
      <c r="C44" s="20">
        <v>10621</v>
      </c>
      <c r="D44" s="20"/>
      <c r="E44" s="21">
        <v>54071</v>
      </c>
      <c r="F44" s="22">
        <v>54071</v>
      </c>
      <c r="G44" s="22">
        <v>652</v>
      </c>
      <c r="H44" s="22">
        <v>1453</v>
      </c>
      <c r="I44" s="22">
        <v>735</v>
      </c>
      <c r="J44" s="22">
        <v>2840</v>
      </c>
      <c r="K44" s="22">
        <v>838</v>
      </c>
      <c r="L44" s="22">
        <v>650</v>
      </c>
      <c r="M44" s="22">
        <v>1079</v>
      </c>
      <c r="N44" s="22">
        <v>2567</v>
      </c>
      <c r="O44" s="22"/>
      <c r="P44" s="22"/>
      <c r="Q44" s="22"/>
      <c r="R44" s="22"/>
      <c r="S44" s="22"/>
      <c r="T44" s="22"/>
      <c r="U44" s="22"/>
      <c r="V44" s="22"/>
      <c r="W44" s="22">
        <v>5407</v>
      </c>
      <c r="X44" s="22">
        <v>36538</v>
      </c>
      <c r="Y44" s="22">
        <v>-31131</v>
      </c>
      <c r="Z44" s="23">
        <v>-85.201707811046035</v>
      </c>
      <c r="AA44" s="20">
        <v>54071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126325647</v>
      </c>
      <c r="D47" s="29">
        <f t="shared" ref="D47:Y47" si="1">SUM(D34:D46)</f>
        <v>0</v>
      </c>
      <c r="E47" s="30">
        <f t="shared" si="1"/>
        <v>121250281</v>
      </c>
      <c r="F47" s="31">
        <f t="shared" si="1"/>
        <v>121250281</v>
      </c>
      <c r="G47" s="31">
        <f t="shared" si="1"/>
        <v>2406638</v>
      </c>
      <c r="H47" s="31">
        <f t="shared" si="1"/>
        <v>8399847</v>
      </c>
      <c r="I47" s="31">
        <f t="shared" si="1"/>
        <v>14911951</v>
      </c>
      <c r="J47" s="31">
        <f t="shared" si="1"/>
        <v>25718436</v>
      </c>
      <c r="K47" s="31">
        <f t="shared" si="1"/>
        <v>11466017</v>
      </c>
      <c r="L47" s="31">
        <f t="shared" si="1"/>
        <v>16067558</v>
      </c>
      <c r="M47" s="31">
        <f t="shared" si="1"/>
        <v>5015954</v>
      </c>
      <c r="N47" s="31">
        <f t="shared" si="1"/>
        <v>32549529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58267965</v>
      </c>
      <c r="X47" s="31">
        <f t="shared" si="1"/>
        <v>60150185</v>
      </c>
      <c r="Y47" s="31">
        <f t="shared" si="1"/>
        <v>-1882220</v>
      </c>
      <c r="Z47" s="32">
        <f>+IF(X47&lt;&gt;0,+(Y47/X47)*100,0)</f>
        <v>-3.129200683256419</v>
      </c>
      <c r="AA47" s="29">
        <f>SUM(AA34:AA46)</f>
        <v>121250281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-28202143</v>
      </c>
      <c r="D48" s="39">
        <f t="shared" si="2"/>
        <v>0</v>
      </c>
      <c r="E48" s="40">
        <f t="shared" si="2"/>
        <v>-6962499</v>
      </c>
      <c r="F48" s="41">
        <f t="shared" si="2"/>
        <v>-6962499</v>
      </c>
      <c r="G48" s="41">
        <f t="shared" si="2"/>
        <v>6090651</v>
      </c>
      <c r="H48" s="41">
        <f t="shared" si="2"/>
        <v>2679969</v>
      </c>
      <c r="I48" s="41">
        <f t="shared" si="2"/>
        <v>-4451108</v>
      </c>
      <c r="J48" s="41">
        <f t="shared" si="2"/>
        <v>4319512</v>
      </c>
      <c r="K48" s="41">
        <f t="shared" si="2"/>
        <v>-1760867</v>
      </c>
      <c r="L48" s="41">
        <f t="shared" si="2"/>
        <v>-7262357</v>
      </c>
      <c r="M48" s="41">
        <f t="shared" si="2"/>
        <v>4884279</v>
      </c>
      <c r="N48" s="41">
        <f t="shared" si="2"/>
        <v>-4138945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180567</v>
      </c>
      <c r="X48" s="41">
        <f t="shared" si="2"/>
        <v>-2610371</v>
      </c>
      <c r="Y48" s="41">
        <f t="shared" si="2"/>
        <v>2790938</v>
      </c>
      <c r="Z48" s="42">
        <f>+IF(X48&lt;&gt;0,+(Y48/X48)*100,0)</f>
        <v>-106.91729259940446</v>
      </c>
      <c r="AA48" s="39">
        <f>+AA32-AA47</f>
        <v>-6962499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-28202143</v>
      </c>
      <c r="D51" s="48">
        <f t="shared" si="3"/>
        <v>0</v>
      </c>
      <c r="E51" s="49">
        <f t="shared" si="3"/>
        <v>-6962499</v>
      </c>
      <c r="F51" s="50">
        <f t="shared" si="3"/>
        <v>-6962499</v>
      </c>
      <c r="G51" s="50">
        <f t="shared" si="3"/>
        <v>6090651</v>
      </c>
      <c r="H51" s="50">
        <f t="shared" si="3"/>
        <v>2679969</v>
      </c>
      <c r="I51" s="50">
        <f t="shared" si="3"/>
        <v>-4451108</v>
      </c>
      <c r="J51" s="50">
        <f t="shared" si="3"/>
        <v>4319512</v>
      </c>
      <c r="K51" s="50">
        <f t="shared" si="3"/>
        <v>-1760867</v>
      </c>
      <c r="L51" s="50">
        <f t="shared" si="3"/>
        <v>-7262357</v>
      </c>
      <c r="M51" s="50">
        <f t="shared" si="3"/>
        <v>4884279</v>
      </c>
      <c r="N51" s="50">
        <f t="shared" si="3"/>
        <v>-4138945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180567</v>
      </c>
      <c r="X51" s="50">
        <f t="shared" si="3"/>
        <v>-2610371</v>
      </c>
      <c r="Y51" s="50">
        <f t="shared" si="3"/>
        <v>2790938</v>
      </c>
      <c r="Z51" s="51">
        <f>+IF(X51&lt;&gt;0,+(Y51/X51)*100,0)</f>
        <v>-106.91729259940446</v>
      </c>
      <c r="AA51" s="48">
        <f>SUM(AA48:AA50)</f>
        <v>-6962499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-28202143</v>
      </c>
      <c r="D53" s="54">
        <f>+D51-D52</f>
        <v>0</v>
      </c>
      <c r="E53" s="55">
        <f t="shared" si="4"/>
        <v>-6962499</v>
      </c>
      <c r="F53" s="56">
        <f t="shared" si="4"/>
        <v>-6962499</v>
      </c>
      <c r="G53" s="56">
        <f t="shared" si="4"/>
        <v>6090651</v>
      </c>
      <c r="H53" s="56">
        <f t="shared" si="4"/>
        <v>2679969</v>
      </c>
      <c r="I53" s="56">
        <f t="shared" si="4"/>
        <v>-4451108</v>
      </c>
      <c r="J53" s="56">
        <f t="shared" si="4"/>
        <v>4319512</v>
      </c>
      <c r="K53" s="56">
        <f t="shared" si="4"/>
        <v>-1760867</v>
      </c>
      <c r="L53" s="56">
        <f t="shared" si="4"/>
        <v>-7262357</v>
      </c>
      <c r="M53" s="56">
        <f t="shared" si="4"/>
        <v>4884279</v>
      </c>
      <c r="N53" s="56">
        <f t="shared" si="4"/>
        <v>-4138945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180567</v>
      </c>
      <c r="X53" s="56">
        <f t="shared" si="4"/>
        <v>-2610371</v>
      </c>
      <c r="Y53" s="56">
        <f t="shared" si="4"/>
        <v>2790938</v>
      </c>
      <c r="Z53" s="57">
        <f>+IF(X53&lt;&gt;0,+(Y53/X53)*100,0)</f>
        <v>-106.91729259940446</v>
      </c>
      <c r="AA53" s="54">
        <f>+AA51-AA52</f>
        <v>-6962499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-28202143</v>
      </c>
      <c r="D56" s="48">
        <f>SUM(D53:D55)</f>
        <v>0</v>
      </c>
      <c r="E56" s="49">
        <f t="shared" si="5"/>
        <v>-6962499</v>
      </c>
      <c r="F56" s="50">
        <f t="shared" si="5"/>
        <v>-6962499</v>
      </c>
      <c r="G56" s="50">
        <f t="shared" si="5"/>
        <v>6090651</v>
      </c>
      <c r="H56" s="50">
        <f t="shared" si="5"/>
        <v>2679969</v>
      </c>
      <c r="I56" s="50">
        <f t="shared" si="5"/>
        <v>-4451108</v>
      </c>
      <c r="J56" s="50">
        <f t="shared" si="5"/>
        <v>4319512</v>
      </c>
      <c r="K56" s="50">
        <f t="shared" si="5"/>
        <v>-1760867</v>
      </c>
      <c r="L56" s="50">
        <f t="shared" si="5"/>
        <v>-7262357</v>
      </c>
      <c r="M56" s="50">
        <f t="shared" si="5"/>
        <v>4884279</v>
      </c>
      <c r="N56" s="50">
        <f t="shared" si="5"/>
        <v>-4138945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180567</v>
      </c>
      <c r="X56" s="50">
        <f t="shared" si="5"/>
        <v>-2610371</v>
      </c>
      <c r="Y56" s="50">
        <f t="shared" si="5"/>
        <v>2790938</v>
      </c>
      <c r="Z56" s="51">
        <f>+IF(X56&lt;&gt;0,+(Y56/X56)*100,0)</f>
        <v>-106.91729259940446</v>
      </c>
      <c r="AA56" s="48">
        <f>SUM(AA53:AA55)</f>
        <v>-6962499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-28202143</v>
      </c>
      <c r="D59" s="65">
        <f>SUM(D56:D58)</f>
        <v>0</v>
      </c>
      <c r="E59" s="66">
        <f t="shared" si="6"/>
        <v>-6962499</v>
      </c>
      <c r="F59" s="67">
        <f t="shared" si="6"/>
        <v>-6962499</v>
      </c>
      <c r="G59" s="67">
        <f t="shared" si="6"/>
        <v>6090651</v>
      </c>
      <c r="H59" s="67">
        <f t="shared" si="6"/>
        <v>2679969</v>
      </c>
      <c r="I59" s="67">
        <f t="shared" si="6"/>
        <v>-4451108</v>
      </c>
      <c r="J59" s="67">
        <f t="shared" si="6"/>
        <v>4319512</v>
      </c>
      <c r="K59" s="67">
        <f t="shared" si="6"/>
        <v>-1760867</v>
      </c>
      <c r="L59" s="67">
        <f t="shared" si="6"/>
        <v>-7262357</v>
      </c>
      <c r="M59" s="67">
        <f t="shared" si="6"/>
        <v>4884279</v>
      </c>
      <c r="N59" s="67">
        <f t="shared" si="6"/>
        <v>-4138945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180567</v>
      </c>
      <c r="X59" s="67">
        <f t="shared" si="6"/>
        <v>-2610371</v>
      </c>
      <c r="Y59" s="67">
        <f t="shared" si="6"/>
        <v>2790938</v>
      </c>
      <c r="Z59" s="68">
        <f>+IF(X59&lt;&gt;0,+(Y59/X59)*100,0)</f>
        <v>-106.91729259940446</v>
      </c>
      <c r="AA59" s="65">
        <f>SUM(AA56:AA58)</f>
        <v>-6962499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33321478</v>
      </c>
      <c r="D6" s="20"/>
      <c r="E6" s="21">
        <v>34950435</v>
      </c>
      <c r="F6" s="22">
        <v>34950435</v>
      </c>
      <c r="G6" s="22">
        <v>865552</v>
      </c>
      <c r="H6" s="22">
        <v>2999035</v>
      </c>
      <c r="I6" s="22">
        <v>5109608</v>
      </c>
      <c r="J6" s="22">
        <v>8974195</v>
      </c>
      <c r="K6" s="22">
        <v>2788566</v>
      </c>
      <c r="L6" s="22">
        <v>3325982</v>
      </c>
      <c r="M6" s="22"/>
      <c r="N6" s="22">
        <v>6114548</v>
      </c>
      <c r="O6" s="22"/>
      <c r="P6" s="22"/>
      <c r="Q6" s="22"/>
      <c r="R6" s="22"/>
      <c r="S6" s="22"/>
      <c r="T6" s="22"/>
      <c r="U6" s="22"/>
      <c r="V6" s="22"/>
      <c r="W6" s="22">
        <v>15088743</v>
      </c>
      <c r="X6" s="22">
        <v>15746264</v>
      </c>
      <c r="Y6" s="22">
        <v>-657521</v>
      </c>
      <c r="Z6" s="23">
        <v>-4.1757270168974685</v>
      </c>
      <c r="AA6" s="20">
        <v>34950435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53579</v>
      </c>
      <c r="D10" s="20"/>
      <c r="E10" s="21">
        <v>262250</v>
      </c>
      <c r="F10" s="22">
        <v>262250</v>
      </c>
      <c r="G10" s="22"/>
      <c r="H10" s="22">
        <v>2609</v>
      </c>
      <c r="I10" s="22">
        <v>7444</v>
      </c>
      <c r="J10" s="22">
        <v>10053</v>
      </c>
      <c r="K10" s="22">
        <v>1304</v>
      </c>
      <c r="L10" s="22"/>
      <c r="M10" s="22"/>
      <c r="N10" s="22">
        <v>1304</v>
      </c>
      <c r="O10" s="22"/>
      <c r="P10" s="22"/>
      <c r="Q10" s="22"/>
      <c r="R10" s="22"/>
      <c r="S10" s="22"/>
      <c r="T10" s="22"/>
      <c r="U10" s="22"/>
      <c r="V10" s="22"/>
      <c r="W10" s="22">
        <v>11357</v>
      </c>
      <c r="X10" s="22">
        <v>131124</v>
      </c>
      <c r="Y10" s="22">
        <v>-119767</v>
      </c>
      <c r="Z10" s="23">
        <v>-91.338732802538061</v>
      </c>
      <c r="AA10" s="20">
        <v>262250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1157433</v>
      </c>
      <c r="F13" s="22">
        <v>1157433</v>
      </c>
      <c r="G13" s="22"/>
      <c r="H13" s="22">
        <v>108563</v>
      </c>
      <c r="I13" s="22">
        <v>201411</v>
      </c>
      <c r="J13" s="22">
        <v>309974</v>
      </c>
      <c r="K13" s="22">
        <v>96923</v>
      </c>
      <c r="L13" s="22">
        <v>95712</v>
      </c>
      <c r="M13" s="22"/>
      <c r="N13" s="22">
        <v>192635</v>
      </c>
      <c r="O13" s="22"/>
      <c r="P13" s="22"/>
      <c r="Q13" s="22"/>
      <c r="R13" s="22"/>
      <c r="S13" s="22"/>
      <c r="T13" s="22"/>
      <c r="U13" s="22"/>
      <c r="V13" s="22"/>
      <c r="W13" s="22">
        <v>502609</v>
      </c>
      <c r="X13" s="22">
        <v>578718</v>
      </c>
      <c r="Y13" s="22">
        <v>-76109</v>
      </c>
      <c r="Z13" s="23">
        <v>-13.151310310030102</v>
      </c>
      <c r="AA13" s="20">
        <v>1157433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>
        <v>129130</v>
      </c>
      <c r="L22" s="22"/>
      <c r="M22" s="22"/>
      <c r="N22" s="22">
        <v>129130</v>
      </c>
      <c r="O22" s="22"/>
      <c r="P22" s="22"/>
      <c r="Q22" s="22"/>
      <c r="R22" s="22"/>
      <c r="S22" s="22"/>
      <c r="T22" s="22"/>
      <c r="U22" s="22"/>
      <c r="V22" s="22"/>
      <c r="W22" s="22">
        <v>129130</v>
      </c>
      <c r="X22" s="22"/>
      <c r="Y22" s="22">
        <v>129130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30961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54492420</v>
      </c>
      <c r="D25" s="20"/>
      <c r="E25" s="21">
        <v>29475378</v>
      </c>
      <c r="F25" s="22">
        <v>29475378</v>
      </c>
      <c r="G25" s="22">
        <v>12281261</v>
      </c>
      <c r="H25" s="22"/>
      <c r="I25" s="22"/>
      <c r="J25" s="22">
        <v>12281261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12281261</v>
      </c>
      <c r="X25" s="22">
        <v>14737692</v>
      </c>
      <c r="Y25" s="22">
        <v>-2456431</v>
      </c>
      <c r="Z25" s="23">
        <v>-16.667677679788667</v>
      </c>
      <c r="AA25" s="20">
        <v>29475378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88321335</v>
      </c>
      <c r="D32" s="29">
        <f t="shared" ref="D32:Y32" si="0">SUM(D6:D31)</f>
        <v>0</v>
      </c>
      <c r="E32" s="30">
        <f t="shared" si="0"/>
        <v>65845496</v>
      </c>
      <c r="F32" s="31">
        <f t="shared" si="0"/>
        <v>65845496</v>
      </c>
      <c r="G32" s="31">
        <f t="shared" si="0"/>
        <v>13146813</v>
      </c>
      <c r="H32" s="31">
        <f t="shared" si="0"/>
        <v>3110207</v>
      </c>
      <c r="I32" s="31">
        <f t="shared" si="0"/>
        <v>5318463</v>
      </c>
      <c r="J32" s="31">
        <f t="shared" si="0"/>
        <v>21575483</v>
      </c>
      <c r="K32" s="31">
        <f t="shared" si="0"/>
        <v>3015923</v>
      </c>
      <c r="L32" s="31">
        <f t="shared" si="0"/>
        <v>3421694</v>
      </c>
      <c r="M32" s="31">
        <f t="shared" si="0"/>
        <v>0</v>
      </c>
      <c r="N32" s="31">
        <f t="shared" si="0"/>
        <v>6437617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28013100</v>
      </c>
      <c r="X32" s="31">
        <f t="shared" si="0"/>
        <v>31193798</v>
      </c>
      <c r="Y32" s="31">
        <f t="shared" si="0"/>
        <v>-3180698</v>
      </c>
      <c r="Z32" s="32">
        <f>+IF(X32&lt;&gt;0,+(Y32/X32)*100,0)</f>
        <v>-10.196571767246809</v>
      </c>
      <c r="AA32" s="29">
        <f>SUM(AA6:AA31)</f>
        <v>65845496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4949539</v>
      </c>
      <c r="D34" s="20"/>
      <c r="E34" s="21">
        <v>5371623</v>
      </c>
      <c r="F34" s="22">
        <v>5371623</v>
      </c>
      <c r="G34" s="22"/>
      <c r="H34" s="22">
        <v>863350</v>
      </c>
      <c r="I34" s="22">
        <v>477741</v>
      </c>
      <c r="J34" s="22">
        <v>1341091</v>
      </c>
      <c r="K34" s="22">
        <v>519469</v>
      </c>
      <c r="L34" s="22">
        <v>573043</v>
      </c>
      <c r="M34" s="22"/>
      <c r="N34" s="22">
        <v>1092512</v>
      </c>
      <c r="O34" s="22"/>
      <c r="P34" s="22"/>
      <c r="Q34" s="22"/>
      <c r="R34" s="22"/>
      <c r="S34" s="22"/>
      <c r="T34" s="22"/>
      <c r="U34" s="22"/>
      <c r="V34" s="22"/>
      <c r="W34" s="22">
        <v>2433603</v>
      </c>
      <c r="X34" s="22">
        <v>2685822</v>
      </c>
      <c r="Y34" s="22">
        <v>-252219</v>
      </c>
      <c r="Z34" s="23">
        <v>-9.3907563494527935</v>
      </c>
      <c r="AA34" s="20">
        <v>5371623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28362540</v>
      </c>
      <c r="D36" s="20"/>
      <c r="E36" s="21">
        <v>31949779</v>
      </c>
      <c r="F36" s="22">
        <v>31949779</v>
      </c>
      <c r="G36" s="22">
        <v>4400365</v>
      </c>
      <c r="H36" s="22"/>
      <c r="I36" s="22">
        <v>5059886</v>
      </c>
      <c r="J36" s="22">
        <v>9460251</v>
      </c>
      <c r="K36" s="22">
        <v>3629700</v>
      </c>
      <c r="L36" s="22">
        <v>2281520</v>
      </c>
      <c r="M36" s="22"/>
      <c r="N36" s="22">
        <v>5911220</v>
      </c>
      <c r="O36" s="22"/>
      <c r="P36" s="22"/>
      <c r="Q36" s="22"/>
      <c r="R36" s="22"/>
      <c r="S36" s="22"/>
      <c r="T36" s="22"/>
      <c r="U36" s="22"/>
      <c r="V36" s="22"/>
      <c r="W36" s="22">
        <v>15371471</v>
      </c>
      <c r="X36" s="22">
        <v>13578657</v>
      </c>
      <c r="Y36" s="22">
        <v>1792814</v>
      </c>
      <c r="Z36" s="23">
        <v>13.203176131483401</v>
      </c>
      <c r="AA36" s="20">
        <v>31949779</v>
      </c>
    </row>
    <row r="37" spans="1:27" ht="13.5" x14ac:dyDescent="0.25">
      <c r="A37" s="19" t="s">
        <v>63</v>
      </c>
      <c r="B37" s="15" t="s">
        <v>32</v>
      </c>
      <c r="C37" s="20">
        <v>322946</v>
      </c>
      <c r="D37" s="20"/>
      <c r="E37" s="21">
        <v>218922</v>
      </c>
      <c r="F37" s="22">
        <v>218922</v>
      </c>
      <c r="G37" s="22">
        <v>16095</v>
      </c>
      <c r="H37" s="22">
        <v>4593</v>
      </c>
      <c r="I37" s="22">
        <v>5847</v>
      </c>
      <c r="J37" s="22">
        <v>26535</v>
      </c>
      <c r="K37" s="22">
        <v>4316</v>
      </c>
      <c r="L37" s="22">
        <v>1166</v>
      </c>
      <c r="M37" s="22"/>
      <c r="N37" s="22">
        <v>5482</v>
      </c>
      <c r="O37" s="22"/>
      <c r="P37" s="22"/>
      <c r="Q37" s="22"/>
      <c r="R37" s="22"/>
      <c r="S37" s="22"/>
      <c r="T37" s="22"/>
      <c r="U37" s="22"/>
      <c r="V37" s="22"/>
      <c r="W37" s="22">
        <v>32017</v>
      </c>
      <c r="X37" s="22">
        <v>93042</v>
      </c>
      <c r="Y37" s="22">
        <v>-61025</v>
      </c>
      <c r="Z37" s="23">
        <v>-65.588658885234636</v>
      </c>
      <c r="AA37" s="20">
        <v>218922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-737377</v>
      </c>
      <c r="F38" s="22">
        <v>-737377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3089220</v>
      </c>
      <c r="Y38" s="22">
        <v>-3089220</v>
      </c>
      <c r="Z38" s="23">
        <v>-100</v>
      </c>
      <c r="AA38" s="20">
        <v>-737377</v>
      </c>
    </row>
    <row r="39" spans="1:27" ht="13.5" x14ac:dyDescent="0.25">
      <c r="A39" s="19" t="s">
        <v>65</v>
      </c>
      <c r="B39" s="15" t="s">
        <v>32</v>
      </c>
      <c r="C39" s="20">
        <v>3658403</v>
      </c>
      <c r="D39" s="20"/>
      <c r="E39" s="21">
        <v>5316122</v>
      </c>
      <c r="F39" s="22">
        <v>5316122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2658060</v>
      </c>
      <c r="Y39" s="22">
        <v>-2658060</v>
      </c>
      <c r="Z39" s="23">
        <v>-100</v>
      </c>
      <c r="AA39" s="20">
        <v>5316122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1556470</v>
      </c>
      <c r="D41" s="20"/>
      <c r="E41" s="21">
        <v>1248479</v>
      </c>
      <c r="F41" s="22">
        <v>1248479</v>
      </c>
      <c r="G41" s="22">
        <v>25615</v>
      </c>
      <c r="H41" s="22">
        <v>29600</v>
      </c>
      <c r="I41" s="22">
        <v>219084</v>
      </c>
      <c r="J41" s="22">
        <v>274299</v>
      </c>
      <c r="K41" s="22">
        <v>281010</v>
      </c>
      <c r="L41" s="22">
        <v>241950</v>
      </c>
      <c r="M41" s="22"/>
      <c r="N41" s="22">
        <v>522960</v>
      </c>
      <c r="O41" s="22"/>
      <c r="P41" s="22"/>
      <c r="Q41" s="22"/>
      <c r="R41" s="22"/>
      <c r="S41" s="22"/>
      <c r="T41" s="22"/>
      <c r="U41" s="22"/>
      <c r="V41" s="22"/>
      <c r="W41" s="22">
        <v>797259</v>
      </c>
      <c r="X41" s="22">
        <v>530605</v>
      </c>
      <c r="Y41" s="22">
        <v>266654</v>
      </c>
      <c r="Z41" s="23">
        <v>50.254709246991645</v>
      </c>
      <c r="AA41" s="20">
        <v>1248479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9011177</v>
      </c>
      <c r="D44" s="20"/>
      <c r="E44" s="21">
        <v>2758843</v>
      </c>
      <c r="F44" s="22">
        <v>2758843</v>
      </c>
      <c r="G44" s="22">
        <v>850821</v>
      </c>
      <c r="H44" s="22">
        <v>224815</v>
      </c>
      <c r="I44" s="22">
        <v>1078206</v>
      </c>
      <c r="J44" s="22">
        <v>2153842</v>
      </c>
      <c r="K44" s="22">
        <v>1484283</v>
      </c>
      <c r="L44" s="22">
        <v>506847</v>
      </c>
      <c r="M44" s="22"/>
      <c r="N44" s="22">
        <v>1991130</v>
      </c>
      <c r="O44" s="22"/>
      <c r="P44" s="22"/>
      <c r="Q44" s="22"/>
      <c r="R44" s="22"/>
      <c r="S44" s="22"/>
      <c r="T44" s="22"/>
      <c r="U44" s="22"/>
      <c r="V44" s="22"/>
      <c r="W44" s="22">
        <v>4144972</v>
      </c>
      <c r="X44" s="22">
        <v>1177096</v>
      </c>
      <c r="Y44" s="22">
        <v>2967876</v>
      </c>
      <c r="Z44" s="23">
        <v>252.13542480817196</v>
      </c>
      <c r="AA44" s="20">
        <v>2758843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47861075</v>
      </c>
      <c r="D47" s="29">
        <f t="shared" ref="D47:Y47" si="1">SUM(D34:D46)</f>
        <v>0</v>
      </c>
      <c r="E47" s="30">
        <f t="shared" si="1"/>
        <v>46126391</v>
      </c>
      <c r="F47" s="31">
        <f t="shared" si="1"/>
        <v>46126391</v>
      </c>
      <c r="G47" s="31">
        <f t="shared" si="1"/>
        <v>5292896</v>
      </c>
      <c r="H47" s="31">
        <f t="shared" si="1"/>
        <v>1122358</v>
      </c>
      <c r="I47" s="31">
        <f t="shared" si="1"/>
        <v>6840764</v>
      </c>
      <c r="J47" s="31">
        <f t="shared" si="1"/>
        <v>13256018</v>
      </c>
      <c r="K47" s="31">
        <f t="shared" si="1"/>
        <v>5918778</v>
      </c>
      <c r="L47" s="31">
        <f t="shared" si="1"/>
        <v>3604526</v>
      </c>
      <c r="M47" s="31">
        <f t="shared" si="1"/>
        <v>0</v>
      </c>
      <c r="N47" s="31">
        <f t="shared" si="1"/>
        <v>9523304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22779322</v>
      </c>
      <c r="X47" s="31">
        <f t="shared" si="1"/>
        <v>23812502</v>
      </c>
      <c r="Y47" s="31">
        <f t="shared" si="1"/>
        <v>-1033180</v>
      </c>
      <c r="Z47" s="32">
        <f>+IF(X47&lt;&gt;0,+(Y47/X47)*100,0)</f>
        <v>-4.3388132838791993</v>
      </c>
      <c r="AA47" s="29">
        <f>SUM(AA34:AA46)</f>
        <v>46126391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40460260</v>
      </c>
      <c r="D48" s="39">
        <f t="shared" si="2"/>
        <v>0</v>
      </c>
      <c r="E48" s="40">
        <f t="shared" si="2"/>
        <v>19719105</v>
      </c>
      <c r="F48" s="41">
        <f t="shared" si="2"/>
        <v>19719105</v>
      </c>
      <c r="G48" s="41">
        <f t="shared" si="2"/>
        <v>7853917</v>
      </c>
      <c r="H48" s="41">
        <f t="shared" si="2"/>
        <v>1987849</v>
      </c>
      <c r="I48" s="41">
        <f t="shared" si="2"/>
        <v>-1522301</v>
      </c>
      <c r="J48" s="41">
        <f t="shared" si="2"/>
        <v>8319465</v>
      </c>
      <c r="K48" s="41">
        <f t="shared" si="2"/>
        <v>-2902855</v>
      </c>
      <c r="L48" s="41">
        <f t="shared" si="2"/>
        <v>-182832</v>
      </c>
      <c r="M48" s="41">
        <f t="shared" si="2"/>
        <v>0</v>
      </c>
      <c r="N48" s="41">
        <f t="shared" si="2"/>
        <v>-3085687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5233778</v>
      </c>
      <c r="X48" s="41">
        <f t="shared" si="2"/>
        <v>7381296</v>
      </c>
      <c r="Y48" s="41">
        <f t="shared" si="2"/>
        <v>-2147518</v>
      </c>
      <c r="Z48" s="42">
        <f>+IF(X48&lt;&gt;0,+(Y48/X48)*100,0)</f>
        <v>-29.094050692452921</v>
      </c>
      <c r="AA48" s="39">
        <f>+AA32-AA47</f>
        <v>19719105</v>
      </c>
    </row>
    <row r="49" spans="1:27" ht="25.5" x14ac:dyDescent="0.25">
      <c r="A49" s="43" t="s">
        <v>74</v>
      </c>
      <c r="B49" s="15" t="s">
        <v>32</v>
      </c>
      <c r="C49" s="20">
        <v>2819314</v>
      </c>
      <c r="D49" s="20"/>
      <c r="E49" s="21">
        <v>4495000</v>
      </c>
      <c r="F49" s="22">
        <v>4495000</v>
      </c>
      <c r="G49" s="22"/>
      <c r="H49" s="22"/>
      <c r="I49" s="22"/>
      <c r="J49" s="22"/>
      <c r="K49" s="22">
        <v>860870</v>
      </c>
      <c r="L49" s="22"/>
      <c r="M49" s="22"/>
      <c r="N49" s="22">
        <v>860870</v>
      </c>
      <c r="O49" s="22"/>
      <c r="P49" s="22"/>
      <c r="Q49" s="22"/>
      <c r="R49" s="22"/>
      <c r="S49" s="22"/>
      <c r="T49" s="22"/>
      <c r="U49" s="22"/>
      <c r="V49" s="22"/>
      <c r="W49" s="22">
        <v>860870</v>
      </c>
      <c r="X49" s="22">
        <v>2247498</v>
      </c>
      <c r="Y49" s="22">
        <v>-1386628</v>
      </c>
      <c r="Z49" s="23">
        <v>-61.696517638725382</v>
      </c>
      <c r="AA49" s="20">
        <v>4495000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43279574</v>
      </c>
      <c r="D51" s="48">
        <f t="shared" si="3"/>
        <v>0</v>
      </c>
      <c r="E51" s="49">
        <f t="shared" si="3"/>
        <v>24214105</v>
      </c>
      <c r="F51" s="50">
        <f t="shared" si="3"/>
        <v>24214105</v>
      </c>
      <c r="G51" s="50">
        <f t="shared" si="3"/>
        <v>7853917</v>
      </c>
      <c r="H51" s="50">
        <f t="shared" si="3"/>
        <v>1987849</v>
      </c>
      <c r="I51" s="50">
        <f t="shared" si="3"/>
        <v>-1522301</v>
      </c>
      <c r="J51" s="50">
        <f t="shared" si="3"/>
        <v>8319465</v>
      </c>
      <c r="K51" s="50">
        <f t="shared" si="3"/>
        <v>-2041985</v>
      </c>
      <c r="L51" s="50">
        <f t="shared" si="3"/>
        <v>-182832</v>
      </c>
      <c r="M51" s="50">
        <f t="shared" si="3"/>
        <v>0</v>
      </c>
      <c r="N51" s="50">
        <f t="shared" si="3"/>
        <v>-2224817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6094648</v>
      </c>
      <c r="X51" s="50">
        <f t="shared" si="3"/>
        <v>9628794</v>
      </c>
      <c r="Y51" s="50">
        <f t="shared" si="3"/>
        <v>-3534146</v>
      </c>
      <c r="Z51" s="51">
        <f>+IF(X51&lt;&gt;0,+(Y51/X51)*100,0)</f>
        <v>-36.703931977358742</v>
      </c>
      <c r="AA51" s="48">
        <f>SUM(AA48:AA50)</f>
        <v>24214105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43279574</v>
      </c>
      <c r="D53" s="54">
        <f>+D51-D52</f>
        <v>0</v>
      </c>
      <c r="E53" s="55">
        <f t="shared" si="4"/>
        <v>24214105</v>
      </c>
      <c r="F53" s="56">
        <f t="shared" si="4"/>
        <v>24214105</v>
      </c>
      <c r="G53" s="56">
        <f t="shared" si="4"/>
        <v>7853917</v>
      </c>
      <c r="H53" s="56">
        <f t="shared" si="4"/>
        <v>1987849</v>
      </c>
      <c r="I53" s="56">
        <f t="shared" si="4"/>
        <v>-1522301</v>
      </c>
      <c r="J53" s="56">
        <f t="shared" si="4"/>
        <v>8319465</v>
      </c>
      <c r="K53" s="56">
        <f t="shared" si="4"/>
        <v>-2041985</v>
      </c>
      <c r="L53" s="56">
        <f t="shared" si="4"/>
        <v>-182832</v>
      </c>
      <c r="M53" s="56">
        <f t="shared" si="4"/>
        <v>0</v>
      </c>
      <c r="N53" s="56">
        <f t="shared" si="4"/>
        <v>-2224817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6094648</v>
      </c>
      <c r="X53" s="56">
        <f t="shared" si="4"/>
        <v>9628794</v>
      </c>
      <c r="Y53" s="56">
        <f t="shared" si="4"/>
        <v>-3534146</v>
      </c>
      <c r="Z53" s="57">
        <f>+IF(X53&lt;&gt;0,+(Y53/X53)*100,0)</f>
        <v>-36.703931977358742</v>
      </c>
      <c r="AA53" s="54">
        <f>+AA51-AA52</f>
        <v>24214105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43279574</v>
      </c>
      <c r="D56" s="48">
        <f>SUM(D53:D55)</f>
        <v>0</v>
      </c>
      <c r="E56" s="49">
        <f t="shared" si="5"/>
        <v>24214105</v>
      </c>
      <c r="F56" s="50">
        <f t="shared" si="5"/>
        <v>24214105</v>
      </c>
      <c r="G56" s="50">
        <f t="shared" si="5"/>
        <v>7853917</v>
      </c>
      <c r="H56" s="50">
        <f t="shared" si="5"/>
        <v>1987849</v>
      </c>
      <c r="I56" s="50">
        <f t="shared" si="5"/>
        <v>-1522301</v>
      </c>
      <c r="J56" s="50">
        <f t="shared" si="5"/>
        <v>8319465</v>
      </c>
      <c r="K56" s="50">
        <f t="shared" si="5"/>
        <v>-2041985</v>
      </c>
      <c r="L56" s="50">
        <f t="shared" si="5"/>
        <v>-182832</v>
      </c>
      <c r="M56" s="50">
        <f t="shared" si="5"/>
        <v>0</v>
      </c>
      <c r="N56" s="50">
        <f t="shared" si="5"/>
        <v>-2224817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6094648</v>
      </c>
      <c r="X56" s="50">
        <f t="shared" si="5"/>
        <v>9628794</v>
      </c>
      <c r="Y56" s="50">
        <f t="shared" si="5"/>
        <v>-3534146</v>
      </c>
      <c r="Z56" s="51">
        <f>+IF(X56&lt;&gt;0,+(Y56/X56)*100,0)</f>
        <v>-36.703931977358742</v>
      </c>
      <c r="AA56" s="48">
        <f>SUM(AA53:AA55)</f>
        <v>24214105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43279574</v>
      </c>
      <c r="D59" s="65">
        <f>SUM(D56:D58)</f>
        <v>0</v>
      </c>
      <c r="E59" s="66">
        <f t="shared" si="6"/>
        <v>24214105</v>
      </c>
      <c r="F59" s="67">
        <f t="shared" si="6"/>
        <v>24214105</v>
      </c>
      <c r="G59" s="67">
        <f t="shared" si="6"/>
        <v>7853917</v>
      </c>
      <c r="H59" s="67">
        <f t="shared" si="6"/>
        <v>1987849</v>
      </c>
      <c r="I59" s="67">
        <f t="shared" si="6"/>
        <v>-1522301</v>
      </c>
      <c r="J59" s="67">
        <f t="shared" si="6"/>
        <v>8319465</v>
      </c>
      <c r="K59" s="67">
        <f t="shared" si="6"/>
        <v>-2041985</v>
      </c>
      <c r="L59" s="67">
        <f t="shared" si="6"/>
        <v>-182832</v>
      </c>
      <c r="M59" s="67">
        <f t="shared" si="6"/>
        <v>0</v>
      </c>
      <c r="N59" s="67">
        <f t="shared" si="6"/>
        <v>-2224817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6094648</v>
      </c>
      <c r="X59" s="67">
        <f t="shared" si="6"/>
        <v>9628794</v>
      </c>
      <c r="Y59" s="67">
        <f t="shared" si="6"/>
        <v>-3534146</v>
      </c>
      <c r="Z59" s="68">
        <f>+IF(X59&lt;&gt;0,+(Y59/X59)*100,0)</f>
        <v>-36.703931977358742</v>
      </c>
      <c r="AA59" s="65">
        <f>SUM(AA56:AA58)</f>
        <v>24214105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380375534</v>
      </c>
      <c r="D6" s="20"/>
      <c r="E6" s="21">
        <v>397583076</v>
      </c>
      <c r="F6" s="22">
        <v>425559054</v>
      </c>
      <c r="G6" s="22">
        <v>34932580</v>
      </c>
      <c r="H6" s="22">
        <v>36619243</v>
      </c>
      <c r="I6" s="22">
        <v>38144229</v>
      </c>
      <c r="J6" s="22">
        <v>109696052</v>
      </c>
      <c r="K6" s="22">
        <v>34691707</v>
      </c>
      <c r="L6" s="22">
        <v>32442884</v>
      </c>
      <c r="M6" s="22">
        <v>33282773</v>
      </c>
      <c r="N6" s="22">
        <v>100417364</v>
      </c>
      <c r="O6" s="22"/>
      <c r="P6" s="22"/>
      <c r="Q6" s="22"/>
      <c r="R6" s="22"/>
      <c r="S6" s="22"/>
      <c r="T6" s="22"/>
      <c r="U6" s="22"/>
      <c r="V6" s="22"/>
      <c r="W6" s="22">
        <v>210113416</v>
      </c>
      <c r="X6" s="22">
        <v>212779512</v>
      </c>
      <c r="Y6" s="22">
        <v>-2666096</v>
      </c>
      <c r="Z6" s="23">
        <v>-1.2529852968174868</v>
      </c>
      <c r="AA6" s="20">
        <v>425559054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2427684</v>
      </c>
      <c r="D13" s="20"/>
      <c r="E13" s="21">
        <v>2213964</v>
      </c>
      <c r="F13" s="22">
        <v>2213964</v>
      </c>
      <c r="G13" s="22">
        <v>244231</v>
      </c>
      <c r="H13" s="22">
        <v>222107</v>
      </c>
      <c r="I13" s="22">
        <v>215270</v>
      </c>
      <c r="J13" s="22">
        <v>681608</v>
      </c>
      <c r="K13" s="22">
        <v>289265</v>
      </c>
      <c r="L13" s="22">
        <v>273492</v>
      </c>
      <c r="M13" s="22">
        <v>266314</v>
      </c>
      <c r="N13" s="22">
        <v>829071</v>
      </c>
      <c r="O13" s="22"/>
      <c r="P13" s="22"/>
      <c r="Q13" s="22"/>
      <c r="R13" s="22"/>
      <c r="S13" s="22"/>
      <c r="T13" s="22"/>
      <c r="U13" s="22"/>
      <c r="V13" s="22"/>
      <c r="W13" s="22">
        <v>1510679</v>
      </c>
      <c r="X13" s="22">
        <v>1106982</v>
      </c>
      <c r="Y13" s="22">
        <v>403697</v>
      </c>
      <c r="Z13" s="23">
        <v>36.468253322998926</v>
      </c>
      <c r="AA13" s="20">
        <v>2213964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1216877</v>
      </c>
      <c r="D19" s="20"/>
      <c r="E19" s="21"/>
      <c r="F19" s="22"/>
      <c r="G19" s="22"/>
      <c r="H19" s="22">
        <v>74710</v>
      </c>
      <c r="I19" s="22"/>
      <c r="J19" s="22">
        <v>74710</v>
      </c>
      <c r="K19" s="22"/>
      <c r="L19" s="22"/>
      <c r="M19" s="22">
        <v>131132</v>
      </c>
      <c r="N19" s="22">
        <v>131132</v>
      </c>
      <c r="O19" s="22"/>
      <c r="P19" s="22"/>
      <c r="Q19" s="22"/>
      <c r="R19" s="22"/>
      <c r="S19" s="22"/>
      <c r="T19" s="22"/>
      <c r="U19" s="22"/>
      <c r="V19" s="22"/>
      <c r="W19" s="22">
        <v>205842</v>
      </c>
      <c r="X19" s="22"/>
      <c r="Y19" s="22">
        <v>205842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7716435</v>
      </c>
      <c r="D25" s="20"/>
      <c r="E25" s="21">
        <v>5584548</v>
      </c>
      <c r="F25" s="22">
        <v>1989710</v>
      </c>
      <c r="G25" s="22"/>
      <c r="H25" s="22">
        <v>4677947</v>
      </c>
      <c r="I25" s="22">
        <v>-24138</v>
      </c>
      <c r="J25" s="22">
        <v>4653809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4653809</v>
      </c>
      <c r="X25" s="22">
        <v>994854</v>
      </c>
      <c r="Y25" s="22">
        <v>3658955</v>
      </c>
      <c r="Z25" s="23">
        <v>367.78813775689702</v>
      </c>
      <c r="AA25" s="20">
        <v>1989710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10102513</v>
      </c>
      <c r="G28" s="22">
        <v>3107934</v>
      </c>
      <c r="H28" s="22">
        <v>593375</v>
      </c>
      <c r="I28" s="22">
        <v>608554</v>
      </c>
      <c r="J28" s="22">
        <v>4309863</v>
      </c>
      <c r="K28" s="22">
        <v>614029</v>
      </c>
      <c r="L28" s="22">
        <v>624642</v>
      </c>
      <c r="M28" s="22">
        <v>623237</v>
      </c>
      <c r="N28" s="22">
        <v>1861908</v>
      </c>
      <c r="O28" s="22"/>
      <c r="P28" s="22"/>
      <c r="Q28" s="22"/>
      <c r="R28" s="22"/>
      <c r="S28" s="22"/>
      <c r="T28" s="22"/>
      <c r="U28" s="22"/>
      <c r="V28" s="22"/>
      <c r="W28" s="22">
        <v>6171771</v>
      </c>
      <c r="X28" s="22">
        <v>5051256</v>
      </c>
      <c r="Y28" s="22">
        <v>1120515</v>
      </c>
      <c r="Z28" s="23">
        <v>22.182898669162679</v>
      </c>
      <c r="AA28" s="20">
        <v>10102513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391736530</v>
      </c>
      <c r="D32" s="29">
        <f t="shared" ref="D32:Y32" si="0">SUM(D6:D31)</f>
        <v>0</v>
      </c>
      <c r="E32" s="30">
        <f t="shared" si="0"/>
        <v>405381588</v>
      </c>
      <c r="F32" s="31">
        <f t="shared" si="0"/>
        <v>439865241</v>
      </c>
      <c r="G32" s="31">
        <f t="shared" si="0"/>
        <v>38284745</v>
      </c>
      <c r="H32" s="31">
        <f t="shared" si="0"/>
        <v>42187382</v>
      </c>
      <c r="I32" s="31">
        <f t="shared" si="0"/>
        <v>38943915</v>
      </c>
      <c r="J32" s="31">
        <f t="shared" si="0"/>
        <v>119416042</v>
      </c>
      <c r="K32" s="31">
        <f t="shared" si="0"/>
        <v>35595001</v>
      </c>
      <c r="L32" s="31">
        <f t="shared" si="0"/>
        <v>33341018</v>
      </c>
      <c r="M32" s="31">
        <f t="shared" si="0"/>
        <v>34303456</v>
      </c>
      <c r="N32" s="31">
        <f t="shared" si="0"/>
        <v>103239475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222655517</v>
      </c>
      <c r="X32" s="31">
        <f t="shared" si="0"/>
        <v>219932604</v>
      </c>
      <c r="Y32" s="31">
        <f t="shared" si="0"/>
        <v>2722913</v>
      </c>
      <c r="Z32" s="32">
        <f>+IF(X32&lt;&gt;0,+(Y32/X32)*100,0)</f>
        <v>1.2380670034716637</v>
      </c>
      <c r="AA32" s="29">
        <f>SUM(AA6:AA31)</f>
        <v>439865241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16228084</v>
      </c>
      <c r="D34" s="20"/>
      <c r="E34" s="21">
        <v>19757764</v>
      </c>
      <c r="F34" s="22">
        <v>24407441</v>
      </c>
      <c r="G34" s="22">
        <v>1163580</v>
      </c>
      <c r="H34" s="22">
        <v>1218489</v>
      </c>
      <c r="I34" s="22">
        <v>1555633</v>
      </c>
      <c r="J34" s="22">
        <v>3937702</v>
      </c>
      <c r="K34" s="22">
        <v>1429143</v>
      </c>
      <c r="L34" s="22">
        <v>1761774</v>
      </c>
      <c r="M34" s="22">
        <v>1399906</v>
      </c>
      <c r="N34" s="22">
        <v>4590823</v>
      </c>
      <c r="O34" s="22"/>
      <c r="P34" s="22"/>
      <c r="Q34" s="22"/>
      <c r="R34" s="22"/>
      <c r="S34" s="22"/>
      <c r="T34" s="22"/>
      <c r="U34" s="22"/>
      <c r="V34" s="22"/>
      <c r="W34" s="22">
        <v>8528525</v>
      </c>
      <c r="X34" s="22">
        <v>12203688</v>
      </c>
      <c r="Y34" s="22">
        <v>-3675163</v>
      </c>
      <c r="Z34" s="23">
        <v>-30.115183213467926</v>
      </c>
      <c r="AA34" s="20">
        <v>24407441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351702171</v>
      </c>
      <c r="D36" s="20"/>
      <c r="E36" s="21">
        <v>386298799</v>
      </c>
      <c r="F36" s="22">
        <v>413349115</v>
      </c>
      <c r="G36" s="22">
        <v>46385700</v>
      </c>
      <c r="H36" s="22">
        <v>50412019</v>
      </c>
      <c r="I36" s="22">
        <v>44569996</v>
      </c>
      <c r="J36" s="22">
        <v>141367715</v>
      </c>
      <c r="K36" s="22">
        <v>29642593</v>
      </c>
      <c r="L36" s="22">
        <v>30702591</v>
      </c>
      <c r="M36" s="22">
        <v>29563436</v>
      </c>
      <c r="N36" s="22">
        <v>89908620</v>
      </c>
      <c r="O36" s="22"/>
      <c r="P36" s="22"/>
      <c r="Q36" s="22"/>
      <c r="R36" s="22"/>
      <c r="S36" s="22"/>
      <c r="T36" s="22"/>
      <c r="U36" s="22"/>
      <c r="V36" s="22"/>
      <c r="W36" s="22">
        <v>231276335</v>
      </c>
      <c r="X36" s="22">
        <v>206674554</v>
      </c>
      <c r="Y36" s="22">
        <v>24601781</v>
      </c>
      <c r="Z36" s="23">
        <v>11.903633284240691</v>
      </c>
      <c r="AA36" s="20">
        <v>413349115</v>
      </c>
    </row>
    <row r="37" spans="1:27" ht="13.5" x14ac:dyDescent="0.25">
      <c r="A37" s="19" t="s">
        <v>63</v>
      </c>
      <c r="B37" s="15" t="s">
        <v>32</v>
      </c>
      <c r="C37" s="20">
        <v>12305071</v>
      </c>
      <c r="D37" s="20"/>
      <c r="E37" s="21">
        <v>8809840</v>
      </c>
      <c r="F37" s="22">
        <v>8035441</v>
      </c>
      <c r="G37" s="22">
        <v>646082</v>
      </c>
      <c r="H37" s="22">
        <v>537868</v>
      </c>
      <c r="I37" s="22">
        <v>511187</v>
      </c>
      <c r="J37" s="22">
        <v>1695137</v>
      </c>
      <c r="K37" s="22">
        <v>559494</v>
      </c>
      <c r="L37" s="22">
        <v>896581</v>
      </c>
      <c r="M37" s="22">
        <v>612327</v>
      </c>
      <c r="N37" s="22">
        <v>2068402</v>
      </c>
      <c r="O37" s="22"/>
      <c r="P37" s="22"/>
      <c r="Q37" s="22"/>
      <c r="R37" s="22"/>
      <c r="S37" s="22"/>
      <c r="T37" s="22"/>
      <c r="U37" s="22"/>
      <c r="V37" s="22"/>
      <c r="W37" s="22">
        <v>3763539</v>
      </c>
      <c r="X37" s="22">
        <v>4017708</v>
      </c>
      <c r="Y37" s="22">
        <v>-254169</v>
      </c>
      <c r="Z37" s="23">
        <v>-6.3262188292429409</v>
      </c>
      <c r="AA37" s="20">
        <v>8035441</v>
      </c>
    </row>
    <row r="38" spans="1:27" ht="13.5" x14ac:dyDescent="0.25">
      <c r="A38" s="19" t="s">
        <v>64</v>
      </c>
      <c r="B38" s="15" t="s">
        <v>32</v>
      </c>
      <c r="C38" s="20">
        <v>21072391</v>
      </c>
      <c r="D38" s="20"/>
      <c r="E38" s="21">
        <v>11527578</v>
      </c>
      <c r="F38" s="22">
        <v>13433970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6716982</v>
      </c>
      <c r="Y38" s="22">
        <v>-6716982</v>
      </c>
      <c r="Z38" s="23">
        <v>-100</v>
      </c>
      <c r="AA38" s="20">
        <v>13433970</v>
      </c>
    </row>
    <row r="39" spans="1:27" ht="13.5" x14ac:dyDescent="0.25">
      <c r="A39" s="19" t="s">
        <v>65</v>
      </c>
      <c r="B39" s="15" t="s">
        <v>32</v>
      </c>
      <c r="C39" s="20">
        <v>7971891</v>
      </c>
      <c r="D39" s="20"/>
      <c r="E39" s="21">
        <v>8908766</v>
      </c>
      <c r="F39" s="22">
        <v>8908766</v>
      </c>
      <c r="G39" s="22"/>
      <c r="H39" s="22">
        <v>1707670</v>
      </c>
      <c r="I39" s="22">
        <v>853835</v>
      </c>
      <c r="J39" s="22">
        <v>2561505</v>
      </c>
      <c r="K39" s="22">
        <v>853835</v>
      </c>
      <c r="L39" s="22">
        <v>853835</v>
      </c>
      <c r="M39" s="22">
        <v>853835</v>
      </c>
      <c r="N39" s="22">
        <v>2561505</v>
      </c>
      <c r="O39" s="22"/>
      <c r="P39" s="22"/>
      <c r="Q39" s="22"/>
      <c r="R39" s="22"/>
      <c r="S39" s="22"/>
      <c r="T39" s="22"/>
      <c r="U39" s="22"/>
      <c r="V39" s="22"/>
      <c r="W39" s="22">
        <v>5123010</v>
      </c>
      <c r="X39" s="22">
        <v>4454384</v>
      </c>
      <c r="Y39" s="22">
        <v>668626</v>
      </c>
      <c r="Z39" s="23">
        <v>15.010515483173432</v>
      </c>
      <c r="AA39" s="20">
        <v>8908766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12158768</v>
      </c>
      <c r="D41" s="20"/>
      <c r="E41" s="21">
        <v>12390000</v>
      </c>
      <c r="F41" s="22">
        <v>12342000</v>
      </c>
      <c r="G41" s="22">
        <v>453806</v>
      </c>
      <c r="H41" s="22">
        <v>604683</v>
      </c>
      <c r="I41" s="22">
        <v>305785</v>
      </c>
      <c r="J41" s="22">
        <v>1364274</v>
      </c>
      <c r="K41" s="22">
        <v>478654</v>
      </c>
      <c r="L41" s="22">
        <v>491884</v>
      </c>
      <c r="M41" s="22">
        <v>832450</v>
      </c>
      <c r="N41" s="22">
        <v>1802988</v>
      </c>
      <c r="O41" s="22"/>
      <c r="P41" s="22"/>
      <c r="Q41" s="22"/>
      <c r="R41" s="22"/>
      <c r="S41" s="22"/>
      <c r="T41" s="22"/>
      <c r="U41" s="22"/>
      <c r="V41" s="22"/>
      <c r="W41" s="22">
        <v>3167262</v>
      </c>
      <c r="X41" s="22">
        <v>6170982</v>
      </c>
      <c r="Y41" s="22">
        <v>-3003720</v>
      </c>
      <c r="Z41" s="23">
        <v>-48.674911059536392</v>
      </c>
      <c r="AA41" s="20">
        <v>12342000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597054</v>
      </c>
      <c r="D43" s="20"/>
      <c r="E43" s="21">
        <v>3064293</v>
      </c>
      <c r="F43" s="22">
        <v>3571055</v>
      </c>
      <c r="G43" s="22"/>
      <c r="H43" s="22"/>
      <c r="I43" s="22"/>
      <c r="J43" s="22"/>
      <c r="K43" s="22"/>
      <c r="L43" s="22"/>
      <c r="M43" s="22">
        <v>93858</v>
      </c>
      <c r="N43" s="22">
        <v>93858</v>
      </c>
      <c r="O43" s="22"/>
      <c r="P43" s="22"/>
      <c r="Q43" s="22"/>
      <c r="R43" s="22"/>
      <c r="S43" s="22"/>
      <c r="T43" s="22"/>
      <c r="U43" s="22"/>
      <c r="V43" s="22"/>
      <c r="W43" s="22">
        <v>93858</v>
      </c>
      <c r="X43" s="22">
        <v>1785522</v>
      </c>
      <c r="Y43" s="22">
        <v>-1691664</v>
      </c>
      <c r="Z43" s="23">
        <v>-94.743385967801004</v>
      </c>
      <c r="AA43" s="20">
        <v>3571055</v>
      </c>
    </row>
    <row r="44" spans="1:27" ht="13.5" x14ac:dyDescent="0.25">
      <c r="A44" s="19" t="s">
        <v>69</v>
      </c>
      <c r="B44" s="15" t="s">
        <v>32</v>
      </c>
      <c r="C44" s="20">
        <v>4113801</v>
      </c>
      <c r="D44" s="20"/>
      <c r="E44" s="21">
        <v>3966744</v>
      </c>
      <c r="F44" s="22">
        <v>4643538</v>
      </c>
      <c r="G44" s="22">
        <v>56592</v>
      </c>
      <c r="H44" s="22">
        <v>264328</v>
      </c>
      <c r="I44" s="22">
        <v>212615</v>
      </c>
      <c r="J44" s="22">
        <v>533535</v>
      </c>
      <c r="K44" s="22">
        <v>851242</v>
      </c>
      <c r="L44" s="22">
        <v>184856</v>
      </c>
      <c r="M44" s="22">
        <v>354038</v>
      </c>
      <c r="N44" s="22">
        <v>1390136</v>
      </c>
      <c r="O44" s="22"/>
      <c r="P44" s="22"/>
      <c r="Q44" s="22"/>
      <c r="R44" s="22"/>
      <c r="S44" s="22"/>
      <c r="T44" s="22"/>
      <c r="U44" s="22"/>
      <c r="V44" s="22"/>
      <c r="W44" s="22">
        <v>1923671</v>
      </c>
      <c r="X44" s="22">
        <v>2321754</v>
      </c>
      <c r="Y44" s="22">
        <v>-398083</v>
      </c>
      <c r="Z44" s="23">
        <v>-17.145787193647561</v>
      </c>
      <c r="AA44" s="20">
        <v>4643538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426149231</v>
      </c>
      <c r="D47" s="29">
        <f t="shared" ref="D47:Y47" si="1">SUM(D34:D46)</f>
        <v>0</v>
      </c>
      <c r="E47" s="30">
        <f t="shared" si="1"/>
        <v>454723784</v>
      </c>
      <c r="F47" s="31">
        <f t="shared" si="1"/>
        <v>488691326</v>
      </c>
      <c r="G47" s="31">
        <f t="shared" si="1"/>
        <v>48705760</v>
      </c>
      <c r="H47" s="31">
        <f t="shared" si="1"/>
        <v>54745057</v>
      </c>
      <c r="I47" s="31">
        <f t="shared" si="1"/>
        <v>48009051</v>
      </c>
      <c r="J47" s="31">
        <f t="shared" si="1"/>
        <v>151459868</v>
      </c>
      <c r="K47" s="31">
        <f t="shared" si="1"/>
        <v>33814961</v>
      </c>
      <c r="L47" s="31">
        <f t="shared" si="1"/>
        <v>34891521</v>
      </c>
      <c r="M47" s="31">
        <f t="shared" si="1"/>
        <v>33709850</v>
      </c>
      <c r="N47" s="31">
        <f t="shared" si="1"/>
        <v>102416332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253876200</v>
      </c>
      <c r="X47" s="31">
        <f t="shared" si="1"/>
        <v>244345574</v>
      </c>
      <c r="Y47" s="31">
        <f t="shared" si="1"/>
        <v>9530626</v>
      </c>
      <c r="Z47" s="32">
        <f>+IF(X47&lt;&gt;0,+(Y47/X47)*100,0)</f>
        <v>3.900470077677773</v>
      </c>
      <c r="AA47" s="29">
        <f>SUM(AA34:AA46)</f>
        <v>488691326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-34412701</v>
      </c>
      <c r="D48" s="39">
        <f t="shared" si="2"/>
        <v>0</v>
      </c>
      <c r="E48" s="40">
        <f t="shared" si="2"/>
        <v>-49342196</v>
      </c>
      <c r="F48" s="41">
        <f t="shared" si="2"/>
        <v>-48826085</v>
      </c>
      <c r="G48" s="41">
        <f t="shared" si="2"/>
        <v>-10421015</v>
      </c>
      <c r="H48" s="41">
        <f t="shared" si="2"/>
        <v>-12557675</v>
      </c>
      <c r="I48" s="41">
        <f t="shared" si="2"/>
        <v>-9065136</v>
      </c>
      <c r="J48" s="41">
        <f t="shared" si="2"/>
        <v>-32043826</v>
      </c>
      <c r="K48" s="41">
        <f t="shared" si="2"/>
        <v>1780040</v>
      </c>
      <c r="L48" s="41">
        <f t="shared" si="2"/>
        <v>-1550503</v>
      </c>
      <c r="M48" s="41">
        <f t="shared" si="2"/>
        <v>593606</v>
      </c>
      <c r="N48" s="41">
        <f t="shared" si="2"/>
        <v>823143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-31220683</v>
      </c>
      <c r="X48" s="41">
        <f t="shared" si="2"/>
        <v>-24412970</v>
      </c>
      <c r="Y48" s="41">
        <f t="shared" si="2"/>
        <v>-6807713</v>
      </c>
      <c r="Z48" s="42">
        <f>+IF(X48&lt;&gt;0,+(Y48/X48)*100,0)</f>
        <v>27.885640296940515</v>
      </c>
      <c r="AA48" s="39">
        <f>+AA32-AA47</f>
        <v>-48826085</v>
      </c>
    </row>
    <row r="49" spans="1:27" ht="25.5" x14ac:dyDescent="0.25">
      <c r="A49" s="43" t="s">
        <v>74</v>
      </c>
      <c r="B49" s="15" t="s">
        <v>32</v>
      </c>
      <c r="C49" s="20">
        <v>6297650</v>
      </c>
      <c r="D49" s="20"/>
      <c r="E49" s="21">
        <v>4203000</v>
      </c>
      <c r="F49" s="22">
        <v>4889302</v>
      </c>
      <c r="G49" s="22"/>
      <c r="H49" s="22"/>
      <c r="I49" s="22"/>
      <c r="J49" s="22"/>
      <c r="K49" s="22"/>
      <c r="L49" s="22"/>
      <c r="M49" s="22">
        <v>49756</v>
      </c>
      <c r="N49" s="22">
        <v>49756</v>
      </c>
      <c r="O49" s="22"/>
      <c r="P49" s="22"/>
      <c r="Q49" s="22"/>
      <c r="R49" s="22"/>
      <c r="S49" s="22"/>
      <c r="T49" s="22"/>
      <c r="U49" s="22"/>
      <c r="V49" s="22"/>
      <c r="W49" s="22">
        <v>49756</v>
      </c>
      <c r="X49" s="22">
        <v>2444646</v>
      </c>
      <c r="Y49" s="22">
        <v>-2394890</v>
      </c>
      <c r="Z49" s="23">
        <v>-97.964695092868254</v>
      </c>
      <c r="AA49" s="20">
        <v>4889302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-28115051</v>
      </c>
      <c r="D51" s="48">
        <f t="shared" si="3"/>
        <v>0</v>
      </c>
      <c r="E51" s="49">
        <f t="shared" si="3"/>
        <v>-45139196</v>
      </c>
      <c r="F51" s="50">
        <f t="shared" si="3"/>
        <v>-43936783</v>
      </c>
      <c r="G51" s="50">
        <f t="shared" si="3"/>
        <v>-10421015</v>
      </c>
      <c r="H51" s="50">
        <f t="shared" si="3"/>
        <v>-12557675</v>
      </c>
      <c r="I51" s="50">
        <f t="shared" si="3"/>
        <v>-9065136</v>
      </c>
      <c r="J51" s="50">
        <f t="shared" si="3"/>
        <v>-32043826</v>
      </c>
      <c r="K51" s="50">
        <f t="shared" si="3"/>
        <v>1780040</v>
      </c>
      <c r="L51" s="50">
        <f t="shared" si="3"/>
        <v>-1550503</v>
      </c>
      <c r="M51" s="50">
        <f t="shared" si="3"/>
        <v>643362</v>
      </c>
      <c r="N51" s="50">
        <f t="shared" si="3"/>
        <v>872899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-31170927</v>
      </c>
      <c r="X51" s="50">
        <f t="shared" si="3"/>
        <v>-21968324</v>
      </c>
      <c r="Y51" s="50">
        <f t="shared" si="3"/>
        <v>-9202603</v>
      </c>
      <c r="Z51" s="51">
        <f>+IF(X51&lt;&gt;0,+(Y51/X51)*100,0)</f>
        <v>41.890328092393389</v>
      </c>
      <c r="AA51" s="48">
        <f>SUM(AA48:AA50)</f>
        <v>-43936783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-28115051</v>
      </c>
      <c r="D53" s="54">
        <f>+D51-D52</f>
        <v>0</v>
      </c>
      <c r="E53" s="55">
        <f t="shared" si="4"/>
        <v>-45139196</v>
      </c>
      <c r="F53" s="56">
        <f t="shared" si="4"/>
        <v>-43936783</v>
      </c>
      <c r="G53" s="56">
        <f t="shared" si="4"/>
        <v>-10421015</v>
      </c>
      <c r="H53" s="56">
        <f t="shared" si="4"/>
        <v>-12557675</v>
      </c>
      <c r="I53" s="56">
        <f t="shared" si="4"/>
        <v>-9065136</v>
      </c>
      <c r="J53" s="56">
        <f t="shared" si="4"/>
        <v>-32043826</v>
      </c>
      <c r="K53" s="56">
        <f t="shared" si="4"/>
        <v>1780040</v>
      </c>
      <c r="L53" s="56">
        <f t="shared" si="4"/>
        <v>-1550503</v>
      </c>
      <c r="M53" s="56">
        <f t="shared" si="4"/>
        <v>643362</v>
      </c>
      <c r="N53" s="56">
        <f t="shared" si="4"/>
        <v>872899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-31170927</v>
      </c>
      <c r="X53" s="56">
        <f t="shared" si="4"/>
        <v>-21968324</v>
      </c>
      <c r="Y53" s="56">
        <f t="shared" si="4"/>
        <v>-9202603</v>
      </c>
      <c r="Z53" s="57">
        <f>+IF(X53&lt;&gt;0,+(Y53/X53)*100,0)</f>
        <v>41.890328092393389</v>
      </c>
      <c r="AA53" s="54">
        <f>+AA51-AA52</f>
        <v>-43936783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-28115051</v>
      </c>
      <c r="D56" s="48">
        <f>SUM(D53:D55)</f>
        <v>0</v>
      </c>
      <c r="E56" s="49">
        <f t="shared" si="5"/>
        <v>-45139196</v>
      </c>
      <c r="F56" s="50">
        <f t="shared" si="5"/>
        <v>-43936783</v>
      </c>
      <c r="G56" s="50">
        <f t="shared" si="5"/>
        <v>-10421015</v>
      </c>
      <c r="H56" s="50">
        <f t="shared" si="5"/>
        <v>-12557675</v>
      </c>
      <c r="I56" s="50">
        <f t="shared" si="5"/>
        <v>-9065136</v>
      </c>
      <c r="J56" s="50">
        <f t="shared" si="5"/>
        <v>-32043826</v>
      </c>
      <c r="K56" s="50">
        <f t="shared" si="5"/>
        <v>1780040</v>
      </c>
      <c r="L56" s="50">
        <f t="shared" si="5"/>
        <v>-1550503</v>
      </c>
      <c r="M56" s="50">
        <f t="shared" si="5"/>
        <v>643362</v>
      </c>
      <c r="N56" s="50">
        <f t="shared" si="5"/>
        <v>872899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-31170927</v>
      </c>
      <c r="X56" s="50">
        <f t="shared" si="5"/>
        <v>-21968324</v>
      </c>
      <c r="Y56" s="50">
        <f t="shared" si="5"/>
        <v>-9202603</v>
      </c>
      <c r="Z56" s="51">
        <f>+IF(X56&lt;&gt;0,+(Y56/X56)*100,0)</f>
        <v>41.890328092393389</v>
      </c>
      <c r="AA56" s="48">
        <f>SUM(AA53:AA55)</f>
        <v>-43936783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-28115051</v>
      </c>
      <c r="D59" s="65">
        <f>SUM(D56:D58)</f>
        <v>0</v>
      </c>
      <c r="E59" s="66">
        <f t="shared" si="6"/>
        <v>-45139196</v>
      </c>
      <c r="F59" s="67">
        <f t="shared" si="6"/>
        <v>-43936783</v>
      </c>
      <c r="G59" s="67">
        <f t="shared" si="6"/>
        <v>-10421015</v>
      </c>
      <c r="H59" s="67">
        <f t="shared" si="6"/>
        <v>-12557675</v>
      </c>
      <c r="I59" s="67">
        <f t="shared" si="6"/>
        <v>-9065136</v>
      </c>
      <c r="J59" s="67">
        <f t="shared" si="6"/>
        <v>-32043826</v>
      </c>
      <c r="K59" s="67">
        <f t="shared" si="6"/>
        <v>1780040</v>
      </c>
      <c r="L59" s="67">
        <f t="shared" si="6"/>
        <v>-1550503</v>
      </c>
      <c r="M59" s="67">
        <f t="shared" si="6"/>
        <v>643362</v>
      </c>
      <c r="N59" s="67">
        <f t="shared" si="6"/>
        <v>872899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-31170927</v>
      </c>
      <c r="X59" s="67">
        <f t="shared" si="6"/>
        <v>-21968324</v>
      </c>
      <c r="Y59" s="67">
        <f t="shared" si="6"/>
        <v>-9202603</v>
      </c>
      <c r="Z59" s="68">
        <f>+IF(X59&lt;&gt;0,+(Y59/X59)*100,0)</f>
        <v>41.890328092393389</v>
      </c>
      <c r="AA59" s="65">
        <f>SUM(AA56:AA58)</f>
        <v>-43936783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3032527</v>
      </c>
      <c r="D6" s="20"/>
      <c r="E6" s="21">
        <v>3427280</v>
      </c>
      <c r="F6" s="22">
        <v>3427280</v>
      </c>
      <c r="G6" s="22">
        <v>285608</v>
      </c>
      <c r="H6" s="22">
        <v>425472</v>
      </c>
      <c r="I6" s="22">
        <v>359655</v>
      </c>
      <c r="J6" s="22">
        <v>1070735</v>
      </c>
      <c r="K6" s="22">
        <v>379847</v>
      </c>
      <c r="L6" s="22">
        <v>437486</v>
      </c>
      <c r="M6" s="22">
        <v>370071</v>
      </c>
      <c r="N6" s="22">
        <v>1187404</v>
      </c>
      <c r="O6" s="22"/>
      <c r="P6" s="22"/>
      <c r="Q6" s="22"/>
      <c r="R6" s="22"/>
      <c r="S6" s="22"/>
      <c r="T6" s="22"/>
      <c r="U6" s="22"/>
      <c r="V6" s="22"/>
      <c r="W6" s="22">
        <v>2258139</v>
      </c>
      <c r="X6" s="22">
        <v>1713648</v>
      </c>
      <c r="Y6" s="22">
        <v>544491</v>
      </c>
      <c r="Z6" s="23">
        <v>31.773794851684826</v>
      </c>
      <c r="AA6" s="20">
        <v>3427280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3942</v>
      </c>
      <c r="D13" s="20"/>
      <c r="E13" s="21"/>
      <c r="F13" s="22"/>
      <c r="G13" s="22"/>
      <c r="H13" s="22">
        <v>590</v>
      </c>
      <c r="I13" s="22">
        <v>590</v>
      </c>
      <c r="J13" s="22">
        <v>1180</v>
      </c>
      <c r="K13" s="22">
        <v>590</v>
      </c>
      <c r="L13" s="22">
        <v>1180</v>
      </c>
      <c r="M13" s="22">
        <v>590</v>
      </c>
      <c r="N13" s="22">
        <v>2360</v>
      </c>
      <c r="O13" s="22"/>
      <c r="P13" s="22"/>
      <c r="Q13" s="22"/>
      <c r="R13" s="22"/>
      <c r="S13" s="22"/>
      <c r="T13" s="22"/>
      <c r="U13" s="22"/>
      <c r="V13" s="22"/>
      <c r="W13" s="22">
        <v>3540</v>
      </c>
      <c r="X13" s="22"/>
      <c r="Y13" s="22">
        <v>3540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4444400</v>
      </c>
      <c r="F25" s="22">
        <v>4444400</v>
      </c>
      <c r="G25" s="22">
        <v>370366</v>
      </c>
      <c r="H25" s="22">
        <v>-370366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2222196</v>
      </c>
      <c r="Y25" s="22">
        <v>-2222196</v>
      </c>
      <c r="Z25" s="23">
        <v>-100</v>
      </c>
      <c r="AA25" s="20">
        <v>4444400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3036469</v>
      </c>
      <c r="D32" s="29">
        <f t="shared" ref="D32:Y32" si="0">SUM(D6:D31)</f>
        <v>0</v>
      </c>
      <c r="E32" s="30">
        <f t="shared" si="0"/>
        <v>7871680</v>
      </c>
      <c r="F32" s="31">
        <f t="shared" si="0"/>
        <v>7871680</v>
      </c>
      <c r="G32" s="31">
        <f t="shared" si="0"/>
        <v>655974</v>
      </c>
      <c r="H32" s="31">
        <f t="shared" si="0"/>
        <v>55696</v>
      </c>
      <c r="I32" s="31">
        <f t="shared" si="0"/>
        <v>360245</v>
      </c>
      <c r="J32" s="31">
        <f t="shared" si="0"/>
        <v>1071915</v>
      </c>
      <c r="K32" s="31">
        <f t="shared" si="0"/>
        <v>380437</v>
      </c>
      <c r="L32" s="31">
        <f t="shared" si="0"/>
        <v>438666</v>
      </c>
      <c r="M32" s="31">
        <f t="shared" si="0"/>
        <v>370661</v>
      </c>
      <c r="N32" s="31">
        <f t="shared" si="0"/>
        <v>1189764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2261679</v>
      </c>
      <c r="X32" s="31">
        <f t="shared" si="0"/>
        <v>3935844</v>
      </c>
      <c r="Y32" s="31">
        <f t="shared" si="0"/>
        <v>-1674165</v>
      </c>
      <c r="Z32" s="32">
        <f>+IF(X32&lt;&gt;0,+(Y32/X32)*100,0)</f>
        <v>-42.536365770594564</v>
      </c>
      <c r="AA32" s="29">
        <f>SUM(AA6:AA31)</f>
        <v>7871680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908989</v>
      </c>
      <c r="D34" s="20"/>
      <c r="E34" s="21">
        <v>863834</v>
      </c>
      <c r="F34" s="22">
        <v>863834</v>
      </c>
      <c r="G34" s="22">
        <v>71987</v>
      </c>
      <c r="H34" s="22">
        <v>16299</v>
      </c>
      <c r="I34" s="22">
        <v>185447</v>
      </c>
      <c r="J34" s="22">
        <v>273733</v>
      </c>
      <c r="K34" s="22">
        <v>79541</v>
      </c>
      <c r="L34" s="22">
        <v>87365</v>
      </c>
      <c r="M34" s="22">
        <v>65700</v>
      </c>
      <c r="N34" s="22">
        <v>232606</v>
      </c>
      <c r="O34" s="22"/>
      <c r="P34" s="22"/>
      <c r="Q34" s="22"/>
      <c r="R34" s="22"/>
      <c r="S34" s="22"/>
      <c r="T34" s="22"/>
      <c r="U34" s="22"/>
      <c r="V34" s="22"/>
      <c r="W34" s="22">
        <v>506339</v>
      </c>
      <c r="X34" s="22">
        <v>431922</v>
      </c>
      <c r="Y34" s="22">
        <v>74417</v>
      </c>
      <c r="Z34" s="23">
        <v>17.229268247507651</v>
      </c>
      <c r="AA34" s="20">
        <v>863834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6158348</v>
      </c>
      <c r="D36" s="20"/>
      <c r="E36" s="21">
        <v>5718401</v>
      </c>
      <c r="F36" s="22">
        <v>5718401</v>
      </c>
      <c r="G36" s="22">
        <v>1437648</v>
      </c>
      <c r="H36" s="22">
        <v>268910</v>
      </c>
      <c r="I36" s="22">
        <v>425330</v>
      </c>
      <c r="J36" s="22">
        <v>2131888</v>
      </c>
      <c r="K36" s="22">
        <v>99573</v>
      </c>
      <c r="L36" s="22">
        <v>778060</v>
      </c>
      <c r="M36" s="22">
        <v>293146</v>
      </c>
      <c r="N36" s="22">
        <v>1170779</v>
      </c>
      <c r="O36" s="22"/>
      <c r="P36" s="22"/>
      <c r="Q36" s="22"/>
      <c r="R36" s="22"/>
      <c r="S36" s="22"/>
      <c r="T36" s="22"/>
      <c r="U36" s="22"/>
      <c r="V36" s="22"/>
      <c r="W36" s="22">
        <v>3302667</v>
      </c>
      <c r="X36" s="22">
        <v>2859198</v>
      </c>
      <c r="Y36" s="22">
        <v>443469</v>
      </c>
      <c r="Z36" s="23">
        <v>15.51025847108175</v>
      </c>
      <c r="AA36" s="20">
        <v>5718401</v>
      </c>
    </row>
    <row r="37" spans="1:27" ht="13.5" x14ac:dyDescent="0.25">
      <c r="A37" s="19" t="s">
        <v>63</v>
      </c>
      <c r="B37" s="15" t="s">
        <v>32</v>
      </c>
      <c r="C37" s="20">
        <v>293243</v>
      </c>
      <c r="D37" s="20"/>
      <c r="E37" s="21">
        <v>422740</v>
      </c>
      <c r="F37" s="22">
        <v>422740</v>
      </c>
      <c r="G37" s="22">
        <v>36915</v>
      </c>
      <c r="H37" s="22">
        <v>5321</v>
      </c>
      <c r="I37" s="22">
        <v>8379</v>
      </c>
      <c r="J37" s="22">
        <v>50615</v>
      </c>
      <c r="K37" s="22">
        <v>16581</v>
      </c>
      <c r="L37" s="22">
        <v>17982</v>
      </c>
      <c r="M37" s="22">
        <v>37904</v>
      </c>
      <c r="N37" s="22">
        <v>72467</v>
      </c>
      <c r="O37" s="22"/>
      <c r="P37" s="22"/>
      <c r="Q37" s="22"/>
      <c r="R37" s="22"/>
      <c r="S37" s="22"/>
      <c r="T37" s="22"/>
      <c r="U37" s="22"/>
      <c r="V37" s="22"/>
      <c r="W37" s="22">
        <v>123082</v>
      </c>
      <c r="X37" s="22">
        <v>211368</v>
      </c>
      <c r="Y37" s="22">
        <v>-88286</v>
      </c>
      <c r="Z37" s="23">
        <v>-41.768858105295031</v>
      </c>
      <c r="AA37" s="20">
        <v>422740</v>
      </c>
    </row>
    <row r="38" spans="1:27" ht="13.5" x14ac:dyDescent="0.25">
      <c r="A38" s="19" t="s">
        <v>64</v>
      </c>
      <c r="B38" s="15" t="s">
        <v>32</v>
      </c>
      <c r="C38" s="20">
        <v>-5256</v>
      </c>
      <c r="D38" s="20"/>
      <c r="E38" s="21"/>
      <c r="F38" s="22"/>
      <c r="G38" s="22">
        <v>-5279</v>
      </c>
      <c r="H38" s="22"/>
      <c r="I38" s="22">
        <v>-23</v>
      </c>
      <c r="J38" s="22">
        <v>-5302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-5302</v>
      </c>
      <c r="X38" s="22"/>
      <c r="Y38" s="22">
        <v>-5302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1442659</v>
      </c>
      <c r="D39" s="20"/>
      <c r="E39" s="21">
        <v>1197328</v>
      </c>
      <c r="F39" s="22">
        <v>1197328</v>
      </c>
      <c r="G39" s="22">
        <v>99777</v>
      </c>
      <c r="H39" s="22">
        <v>-99777</v>
      </c>
      <c r="I39" s="22"/>
      <c r="J39" s="22"/>
      <c r="K39" s="22"/>
      <c r="L39" s="22"/>
      <c r="M39" s="22">
        <v>598666</v>
      </c>
      <c r="N39" s="22">
        <v>598666</v>
      </c>
      <c r="O39" s="22"/>
      <c r="P39" s="22"/>
      <c r="Q39" s="22"/>
      <c r="R39" s="22"/>
      <c r="S39" s="22"/>
      <c r="T39" s="22"/>
      <c r="U39" s="22"/>
      <c r="V39" s="22"/>
      <c r="W39" s="22">
        <v>598666</v>
      </c>
      <c r="X39" s="22">
        <v>598662</v>
      </c>
      <c r="Y39" s="22">
        <v>4</v>
      </c>
      <c r="Z39" s="23"/>
      <c r="AA39" s="20">
        <v>1197328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92723</v>
      </c>
      <c r="D41" s="20"/>
      <c r="E41" s="21">
        <v>3610000</v>
      </c>
      <c r="F41" s="22">
        <v>3610000</v>
      </c>
      <c r="G41" s="22">
        <v>300833</v>
      </c>
      <c r="H41" s="22">
        <v>-300833</v>
      </c>
      <c r="I41" s="22"/>
      <c r="J41" s="22"/>
      <c r="K41" s="22">
        <v>8609</v>
      </c>
      <c r="L41" s="22">
        <v>1898</v>
      </c>
      <c r="M41" s="22">
        <v>731218</v>
      </c>
      <c r="N41" s="22">
        <v>741725</v>
      </c>
      <c r="O41" s="22"/>
      <c r="P41" s="22"/>
      <c r="Q41" s="22"/>
      <c r="R41" s="22"/>
      <c r="S41" s="22"/>
      <c r="T41" s="22"/>
      <c r="U41" s="22"/>
      <c r="V41" s="22"/>
      <c r="W41" s="22">
        <v>741725</v>
      </c>
      <c r="X41" s="22">
        <v>1804998</v>
      </c>
      <c r="Y41" s="22">
        <v>-1063273</v>
      </c>
      <c r="Z41" s="23">
        <v>-58.907156683830117</v>
      </c>
      <c r="AA41" s="20">
        <v>3610000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3248158</v>
      </c>
      <c r="D44" s="20"/>
      <c r="E44" s="21">
        <v>4409912</v>
      </c>
      <c r="F44" s="22">
        <v>4409912</v>
      </c>
      <c r="G44" s="22">
        <v>483390</v>
      </c>
      <c r="H44" s="22">
        <v>-110089</v>
      </c>
      <c r="I44" s="22">
        <v>165667</v>
      </c>
      <c r="J44" s="22">
        <v>538968</v>
      </c>
      <c r="K44" s="22">
        <v>397319</v>
      </c>
      <c r="L44" s="22">
        <v>327130</v>
      </c>
      <c r="M44" s="22">
        <v>91911</v>
      </c>
      <c r="N44" s="22">
        <v>816360</v>
      </c>
      <c r="O44" s="22"/>
      <c r="P44" s="22"/>
      <c r="Q44" s="22"/>
      <c r="R44" s="22"/>
      <c r="S44" s="22"/>
      <c r="T44" s="22"/>
      <c r="U44" s="22"/>
      <c r="V44" s="22"/>
      <c r="W44" s="22">
        <v>1355328</v>
      </c>
      <c r="X44" s="22">
        <v>2204958</v>
      </c>
      <c r="Y44" s="22">
        <v>-849630</v>
      </c>
      <c r="Z44" s="23">
        <v>-38.532706745434609</v>
      </c>
      <c r="AA44" s="20">
        <v>4409912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12138864</v>
      </c>
      <c r="D47" s="29">
        <f t="shared" ref="D47:Y47" si="1">SUM(D34:D46)</f>
        <v>0</v>
      </c>
      <c r="E47" s="30">
        <f t="shared" si="1"/>
        <v>16222215</v>
      </c>
      <c r="F47" s="31">
        <f t="shared" si="1"/>
        <v>16222215</v>
      </c>
      <c r="G47" s="31">
        <f t="shared" si="1"/>
        <v>2425271</v>
      </c>
      <c r="H47" s="31">
        <f t="shared" si="1"/>
        <v>-220169</v>
      </c>
      <c r="I47" s="31">
        <f t="shared" si="1"/>
        <v>784800</v>
      </c>
      <c r="J47" s="31">
        <f t="shared" si="1"/>
        <v>2989902</v>
      </c>
      <c r="K47" s="31">
        <f t="shared" si="1"/>
        <v>601623</v>
      </c>
      <c r="L47" s="31">
        <f t="shared" si="1"/>
        <v>1212435</v>
      </c>
      <c r="M47" s="31">
        <f t="shared" si="1"/>
        <v>1818545</v>
      </c>
      <c r="N47" s="31">
        <f t="shared" si="1"/>
        <v>3632603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6622505</v>
      </c>
      <c r="X47" s="31">
        <f t="shared" si="1"/>
        <v>8111106</v>
      </c>
      <c r="Y47" s="31">
        <f t="shared" si="1"/>
        <v>-1488601</v>
      </c>
      <c r="Z47" s="32">
        <f>+IF(X47&lt;&gt;0,+(Y47/X47)*100,0)</f>
        <v>-18.352626633161989</v>
      </c>
      <c r="AA47" s="29">
        <f>SUM(AA34:AA46)</f>
        <v>16222215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-9102395</v>
      </c>
      <c r="D48" s="39">
        <f t="shared" si="2"/>
        <v>0</v>
      </c>
      <c r="E48" s="40">
        <f t="shared" si="2"/>
        <v>-8350535</v>
      </c>
      <c r="F48" s="41">
        <f t="shared" si="2"/>
        <v>-8350535</v>
      </c>
      <c r="G48" s="41">
        <f t="shared" si="2"/>
        <v>-1769297</v>
      </c>
      <c r="H48" s="41">
        <f t="shared" si="2"/>
        <v>275865</v>
      </c>
      <c r="I48" s="41">
        <f t="shared" si="2"/>
        <v>-424555</v>
      </c>
      <c r="J48" s="41">
        <f t="shared" si="2"/>
        <v>-1917987</v>
      </c>
      <c r="K48" s="41">
        <f t="shared" si="2"/>
        <v>-221186</v>
      </c>
      <c r="L48" s="41">
        <f t="shared" si="2"/>
        <v>-773769</v>
      </c>
      <c r="M48" s="41">
        <f t="shared" si="2"/>
        <v>-1447884</v>
      </c>
      <c r="N48" s="41">
        <f t="shared" si="2"/>
        <v>-2442839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-4360826</v>
      </c>
      <c r="X48" s="41">
        <f t="shared" si="2"/>
        <v>-4175262</v>
      </c>
      <c r="Y48" s="41">
        <f t="shared" si="2"/>
        <v>-185564</v>
      </c>
      <c r="Z48" s="42">
        <f>+IF(X48&lt;&gt;0,+(Y48/X48)*100,0)</f>
        <v>4.4443678025474807</v>
      </c>
      <c r="AA48" s="39">
        <f>+AA32-AA47</f>
        <v>-8350535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6462000</v>
      </c>
      <c r="F49" s="22">
        <v>6462000</v>
      </c>
      <c r="G49" s="22">
        <v>538500</v>
      </c>
      <c r="H49" s="22">
        <v>-538500</v>
      </c>
      <c r="I49" s="22"/>
      <c r="J49" s="22"/>
      <c r="K49" s="22">
        <v>229885</v>
      </c>
      <c r="L49" s="22"/>
      <c r="M49" s="22">
        <v>1175321</v>
      </c>
      <c r="N49" s="22">
        <v>1405206</v>
      </c>
      <c r="O49" s="22"/>
      <c r="P49" s="22"/>
      <c r="Q49" s="22"/>
      <c r="R49" s="22"/>
      <c r="S49" s="22"/>
      <c r="T49" s="22"/>
      <c r="U49" s="22"/>
      <c r="V49" s="22"/>
      <c r="W49" s="22">
        <v>1405206</v>
      </c>
      <c r="X49" s="22">
        <v>3231000</v>
      </c>
      <c r="Y49" s="22">
        <v>-1825794</v>
      </c>
      <c r="Z49" s="23">
        <v>-56.508635097493034</v>
      </c>
      <c r="AA49" s="20">
        <v>6462000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-9102395</v>
      </c>
      <c r="D51" s="48">
        <f t="shared" si="3"/>
        <v>0</v>
      </c>
      <c r="E51" s="49">
        <f t="shared" si="3"/>
        <v>-1888535</v>
      </c>
      <c r="F51" s="50">
        <f t="shared" si="3"/>
        <v>-1888535</v>
      </c>
      <c r="G51" s="50">
        <f t="shared" si="3"/>
        <v>-1230797</v>
      </c>
      <c r="H51" s="50">
        <f t="shared" si="3"/>
        <v>-262635</v>
      </c>
      <c r="I51" s="50">
        <f t="shared" si="3"/>
        <v>-424555</v>
      </c>
      <c r="J51" s="50">
        <f t="shared" si="3"/>
        <v>-1917987</v>
      </c>
      <c r="K51" s="50">
        <f t="shared" si="3"/>
        <v>8699</v>
      </c>
      <c r="L51" s="50">
        <f t="shared" si="3"/>
        <v>-773769</v>
      </c>
      <c r="M51" s="50">
        <f t="shared" si="3"/>
        <v>-272563</v>
      </c>
      <c r="N51" s="50">
        <f t="shared" si="3"/>
        <v>-1037633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-2955620</v>
      </c>
      <c r="X51" s="50">
        <f t="shared" si="3"/>
        <v>-944262</v>
      </c>
      <c r="Y51" s="50">
        <f t="shared" si="3"/>
        <v>-2011358</v>
      </c>
      <c r="Z51" s="51">
        <f>+IF(X51&lt;&gt;0,+(Y51/X51)*100,0)</f>
        <v>213.00846587070112</v>
      </c>
      <c r="AA51" s="48">
        <f>SUM(AA48:AA50)</f>
        <v>-1888535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-9102395</v>
      </c>
      <c r="D53" s="54">
        <f>+D51-D52</f>
        <v>0</v>
      </c>
      <c r="E53" s="55">
        <f t="shared" si="4"/>
        <v>-1888535</v>
      </c>
      <c r="F53" s="56">
        <f t="shared" si="4"/>
        <v>-1888535</v>
      </c>
      <c r="G53" s="56">
        <f t="shared" si="4"/>
        <v>-1230797</v>
      </c>
      <c r="H53" s="56">
        <f t="shared" si="4"/>
        <v>-262635</v>
      </c>
      <c r="I53" s="56">
        <f t="shared" si="4"/>
        <v>-424555</v>
      </c>
      <c r="J53" s="56">
        <f t="shared" si="4"/>
        <v>-1917987</v>
      </c>
      <c r="K53" s="56">
        <f t="shared" si="4"/>
        <v>8699</v>
      </c>
      <c r="L53" s="56">
        <f t="shared" si="4"/>
        <v>-773769</v>
      </c>
      <c r="M53" s="56">
        <f t="shared" si="4"/>
        <v>-272563</v>
      </c>
      <c r="N53" s="56">
        <f t="shared" si="4"/>
        <v>-1037633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-2955620</v>
      </c>
      <c r="X53" s="56">
        <f t="shared" si="4"/>
        <v>-944262</v>
      </c>
      <c r="Y53" s="56">
        <f t="shared" si="4"/>
        <v>-2011358</v>
      </c>
      <c r="Z53" s="57">
        <f>+IF(X53&lt;&gt;0,+(Y53/X53)*100,0)</f>
        <v>213.00846587070112</v>
      </c>
      <c r="AA53" s="54">
        <f>+AA51-AA52</f>
        <v>-1888535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-9102395</v>
      </c>
      <c r="D56" s="48">
        <f>SUM(D53:D55)</f>
        <v>0</v>
      </c>
      <c r="E56" s="49">
        <f t="shared" si="5"/>
        <v>-1888535</v>
      </c>
      <c r="F56" s="50">
        <f t="shared" si="5"/>
        <v>-1888535</v>
      </c>
      <c r="G56" s="50">
        <f t="shared" si="5"/>
        <v>-1230797</v>
      </c>
      <c r="H56" s="50">
        <f t="shared" si="5"/>
        <v>-262635</v>
      </c>
      <c r="I56" s="50">
        <f t="shared" si="5"/>
        <v>-424555</v>
      </c>
      <c r="J56" s="50">
        <f t="shared" si="5"/>
        <v>-1917987</v>
      </c>
      <c r="K56" s="50">
        <f t="shared" si="5"/>
        <v>8699</v>
      </c>
      <c r="L56" s="50">
        <f t="shared" si="5"/>
        <v>-773769</v>
      </c>
      <c r="M56" s="50">
        <f t="shared" si="5"/>
        <v>-272563</v>
      </c>
      <c r="N56" s="50">
        <f t="shared" si="5"/>
        <v>-1037633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-2955620</v>
      </c>
      <c r="X56" s="50">
        <f t="shared" si="5"/>
        <v>-944262</v>
      </c>
      <c r="Y56" s="50">
        <f t="shared" si="5"/>
        <v>-2011358</v>
      </c>
      <c r="Z56" s="51">
        <f>+IF(X56&lt;&gt;0,+(Y56/X56)*100,0)</f>
        <v>213.00846587070112</v>
      </c>
      <c r="AA56" s="48">
        <f>SUM(AA53:AA55)</f>
        <v>-1888535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-9102395</v>
      </c>
      <c r="D59" s="65">
        <f>SUM(D56:D58)</f>
        <v>0</v>
      </c>
      <c r="E59" s="66">
        <f t="shared" si="6"/>
        <v>-1888535</v>
      </c>
      <c r="F59" s="67">
        <f t="shared" si="6"/>
        <v>-1888535</v>
      </c>
      <c r="G59" s="67">
        <f t="shared" si="6"/>
        <v>-1230797</v>
      </c>
      <c r="H59" s="67">
        <f t="shared" si="6"/>
        <v>-262635</v>
      </c>
      <c r="I59" s="67">
        <f t="shared" si="6"/>
        <v>-424555</v>
      </c>
      <c r="J59" s="67">
        <f t="shared" si="6"/>
        <v>-1917987</v>
      </c>
      <c r="K59" s="67">
        <f t="shared" si="6"/>
        <v>8699</v>
      </c>
      <c r="L59" s="67">
        <f t="shared" si="6"/>
        <v>-773769</v>
      </c>
      <c r="M59" s="67">
        <f t="shared" si="6"/>
        <v>-272563</v>
      </c>
      <c r="N59" s="67">
        <f t="shared" si="6"/>
        <v>-1037633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-2955620</v>
      </c>
      <c r="X59" s="67">
        <f t="shared" si="6"/>
        <v>-944262</v>
      </c>
      <c r="Y59" s="67">
        <f t="shared" si="6"/>
        <v>-2011358</v>
      </c>
      <c r="Z59" s="68">
        <f>+IF(X59&lt;&gt;0,+(Y59/X59)*100,0)</f>
        <v>213.00846587070112</v>
      </c>
      <c r="AA59" s="65">
        <f>SUM(AA56:AA58)</f>
        <v>-1888535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19090339</v>
      </c>
      <c r="D25" s="20"/>
      <c r="E25" s="21">
        <v>9029000</v>
      </c>
      <c r="F25" s="22">
        <v>9029000</v>
      </c>
      <c r="G25" s="22"/>
      <c r="H25" s="22"/>
      <c r="I25" s="22">
        <v>3721021</v>
      </c>
      <c r="J25" s="22">
        <v>3721021</v>
      </c>
      <c r="K25" s="22">
        <v>2292278</v>
      </c>
      <c r="L25" s="22">
        <v>47934</v>
      </c>
      <c r="M25" s="22">
        <v>319561</v>
      </c>
      <c r="N25" s="22">
        <v>2659773</v>
      </c>
      <c r="O25" s="22"/>
      <c r="P25" s="22"/>
      <c r="Q25" s="22"/>
      <c r="R25" s="22"/>
      <c r="S25" s="22"/>
      <c r="T25" s="22"/>
      <c r="U25" s="22"/>
      <c r="V25" s="22"/>
      <c r="W25" s="22">
        <v>6380794</v>
      </c>
      <c r="X25" s="22">
        <v>4514502</v>
      </c>
      <c r="Y25" s="22">
        <v>1866292</v>
      </c>
      <c r="Z25" s="23">
        <v>41.339930738761439</v>
      </c>
      <c r="AA25" s="20">
        <v>9029000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19090339</v>
      </c>
      <c r="D32" s="29">
        <f t="shared" ref="D32:Y32" si="0">SUM(D6:D31)</f>
        <v>0</v>
      </c>
      <c r="E32" s="30">
        <f t="shared" si="0"/>
        <v>9029000</v>
      </c>
      <c r="F32" s="31">
        <f t="shared" si="0"/>
        <v>9029000</v>
      </c>
      <c r="G32" s="31">
        <f t="shared" si="0"/>
        <v>0</v>
      </c>
      <c r="H32" s="31">
        <f t="shared" si="0"/>
        <v>0</v>
      </c>
      <c r="I32" s="31">
        <f t="shared" si="0"/>
        <v>3721021</v>
      </c>
      <c r="J32" s="31">
        <f t="shared" si="0"/>
        <v>3721021</v>
      </c>
      <c r="K32" s="31">
        <f t="shared" si="0"/>
        <v>2292278</v>
      </c>
      <c r="L32" s="31">
        <f t="shared" si="0"/>
        <v>47934</v>
      </c>
      <c r="M32" s="31">
        <f t="shared" si="0"/>
        <v>319561</v>
      </c>
      <c r="N32" s="31">
        <f t="shared" si="0"/>
        <v>2659773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6380794</v>
      </c>
      <c r="X32" s="31">
        <f t="shared" si="0"/>
        <v>4514502</v>
      </c>
      <c r="Y32" s="31">
        <f t="shared" si="0"/>
        <v>1866292</v>
      </c>
      <c r="Z32" s="32">
        <f>+IF(X32&lt;&gt;0,+(Y32/X32)*100,0)</f>
        <v>41.339930738761439</v>
      </c>
      <c r="AA32" s="29">
        <f>SUM(AA6:AA31)</f>
        <v>9029000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496025</v>
      </c>
      <c r="D34" s="20"/>
      <c r="E34" s="21">
        <v>1241153</v>
      </c>
      <c r="F34" s="22">
        <v>1241153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620574</v>
      </c>
      <c r="Y34" s="22">
        <v>-620574</v>
      </c>
      <c r="Z34" s="23">
        <v>-100</v>
      </c>
      <c r="AA34" s="20">
        <v>1241153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27486072</v>
      </c>
      <c r="D41" s="20"/>
      <c r="E41" s="21">
        <v>13938261</v>
      </c>
      <c r="F41" s="22">
        <v>13938261</v>
      </c>
      <c r="G41" s="22"/>
      <c r="H41" s="22">
        <v>3235670</v>
      </c>
      <c r="I41" s="22">
        <v>87443</v>
      </c>
      <c r="J41" s="22">
        <v>3323113</v>
      </c>
      <c r="K41" s="22">
        <v>2401729</v>
      </c>
      <c r="L41" s="22">
        <v>1486549</v>
      </c>
      <c r="M41" s="22">
        <v>2678406</v>
      </c>
      <c r="N41" s="22">
        <v>6566684</v>
      </c>
      <c r="O41" s="22"/>
      <c r="P41" s="22"/>
      <c r="Q41" s="22"/>
      <c r="R41" s="22"/>
      <c r="S41" s="22"/>
      <c r="T41" s="22"/>
      <c r="U41" s="22"/>
      <c r="V41" s="22"/>
      <c r="W41" s="22">
        <v>9889797</v>
      </c>
      <c r="X41" s="22">
        <v>6969138</v>
      </c>
      <c r="Y41" s="22">
        <v>2920659</v>
      </c>
      <c r="Z41" s="23">
        <v>41.908468450474075</v>
      </c>
      <c r="AA41" s="20">
        <v>13938261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288751</v>
      </c>
      <c r="D44" s="20"/>
      <c r="E44" s="21">
        <v>130434</v>
      </c>
      <c r="F44" s="22">
        <v>130434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65214</v>
      </c>
      <c r="Y44" s="22">
        <v>-65214</v>
      </c>
      <c r="Z44" s="23">
        <v>-100</v>
      </c>
      <c r="AA44" s="20">
        <v>130434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28270848</v>
      </c>
      <c r="D47" s="29">
        <f t="shared" ref="D47:Y47" si="1">SUM(D34:D46)</f>
        <v>0</v>
      </c>
      <c r="E47" s="30">
        <f t="shared" si="1"/>
        <v>15309848</v>
      </c>
      <c r="F47" s="31">
        <f t="shared" si="1"/>
        <v>15309848</v>
      </c>
      <c r="G47" s="31">
        <f t="shared" si="1"/>
        <v>0</v>
      </c>
      <c r="H47" s="31">
        <f t="shared" si="1"/>
        <v>3235670</v>
      </c>
      <c r="I47" s="31">
        <f t="shared" si="1"/>
        <v>87443</v>
      </c>
      <c r="J47" s="31">
        <f t="shared" si="1"/>
        <v>3323113</v>
      </c>
      <c r="K47" s="31">
        <f t="shared" si="1"/>
        <v>2401729</v>
      </c>
      <c r="L47" s="31">
        <f t="shared" si="1"/>
        <v>1486549</v>
      </c>
      <c r="M47" s="31">
        <f t="shared" si="1"/>
        <v>2678406</v>
      </c>
      <c r="N47" s="31">
        <f t="shared" si="1"/>
        <v>6566684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9889797</v>
      </c>
      <c r="X47" s="31">
        <f t="shared" si="1"/>
        <v>7654926</v>
      </c>
      <c r="Y47" s="31">
        <f t="shared" si="1"/>
        <v>2234871</v>
      </c>
      <c r="Z47" s="32">
        <f>+IF(X47&lt;&gt;0,+(Y47/X47)*100,0)</f>
        <v>29.195200580645718</v>
      </c>
      <c r="AA47" s="29">
        <f>SUM(AA34:AA46)</f>
        <v>15309848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-9180509</v>
      </c>
      <c r="D48" s="39">
        <f t="shared" si="2"/>
        <v>0</v>
      </c>
      <c r="E48" s="40">
        <f t="shared" si="2"/>
        <v>-6280848</v>
      </c>
      <c r="F48" s="41">
        <f t="shared" si="2"/>
        <v>-6280848</v>
      </c>
      <c r="G48" s="41">
        <f t="shared" si="2"/>
        <v>0</v>
      </c>
      <c r="H48" s="41">
        <f t="shared" si="2"/>
        <v>-3235670</v>
      </c>
      <c r="I48" s="41">
        <f t="shared" si="2"/>
        <v>3633578</v>
      </c>
      <c r="J48" s="41">
        <f t="shared" si="2"/>
        <v>397908</v>
      </c>
      <c r="K48" s="41">
        <f t="shared" si="2"/>
        <v>-109451</v>
      </c>
      <c r="L48" s="41">
        <f t="shared" si="2"/>
        <v>-1438615</v>
      </c>
      <c r="M48" s="41">
        <f t="shared" si="2"/>
        <v>-2358845</v>
      </c>
      <c r="N48" s="41">
        <f t="shared" si="2"/>
        <v>-3906911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-3509003</v>
      </c>
      <c r="X48" s="41">
        <f t="shared" si="2"/>
        <v>-3140424</v>
      </c>
      <c r="Y48" s="41">
        <f t="shared" si="2"/>
        <v>-368579</v>
      </c>
      <c r="Z48" s="42">
        <f>+IF(X48&lt;&gt;0,+(Y48/X48)*100,0)</f>
        <v>11.736599898612416</v>
      </c>
      <c r="AA48" s="39">
        <f>+AA32-AA47</f>
        <v>-6280848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-9180509</v>
      </c>
      <c r="D51" s="48">
        <f t="shared" si="3"/>
        <v>0</v>
      </c>
      <c r="E51" s="49">
        <f t="shared" si="3"/>
        <v>-6280848</v>
      </c>
      <c r="F51" s="50">
        <f t="shared" si="3"/>
        <v>-6280848</v>
      </c>
      <c r="G51" s="50">
        <f t="shared" si="3"/>
        <v>0</v>
      </c>
      <c r="H51" s="50">
        <f t="shared" si="3"/>
        <v>-3235670</v>
      </c>
      <c r="I51" s="50">
        <f t="shared" si="3"/>
        <v>3633578</v>
      </c>
      <c r="J51" s="50">
        <f t="shared" si="3"/>
        <v>397908</v>
      </c>
      <c r="K51" s="50">
        <f t="shared" si="3"/>
        <v>-109451</v>
      </c>
      <c r="L51" s="50">
        <f t="shared" si="3"/>
        <v>-1438615</v>
      </c>
      <c r="M51" s="50">
        <f t="shared" si="3"/>
        <v>-2358845</v>
      </c>
      <c r="N51" s="50">
        <f t="shared" si="3"/>
        <v>-3906911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-3509003</v>
      </c>
      <c r="X51" s="50">
        <f t="shared" si="3"/>
        <v>-3140424</v>
      </c>
      <c r="Y51" s="50">
        <f t="shared" si="3"/>
        <v>-368579</v>
      </c>
      <c r="Z51" s="51">
        <f>+IF(X51&lt;&gt;0,+(Y51/X51)*100,0)</f>
        <v>11.736599898612416</v>
      </c>
      <c r="AA51" s="48">
        <f>SUM(AA48:AA50)</f>
        <v>-6280848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-9180509</v>
      </c>
      <c r="D53" s="54">
        <f>+D51-D52</f>
        <v>0</v>
      </c>
      <c r="E53" s="55">
        <f t="shared" si="4"/>
        <v>-6280848</v>
      </c>
      <c r="F53" s="56">
        <f t="shared" si="4"/>
        <v>-6280848</v>
      </c>
      <c r="G53" s="56">
        <f t="shared" si="4"/>
        <v>0</v>
      </c>
      <c r="H53" s="56">
        <f t="shared" si="4"/>
        <v>-3235670</v>
      </c>
      <c r="I53" s="56">
        <f t="shared" si="4"/>
        <v>3633578</v>
      </c>
      <c r="J53" s="56">
        <f t="shared" si="4"/>
        <v>397908</v>
      </c>
      <c r="K53" s="56">
        <f t="shared" si="4"/>
        <v>-109451</v>
      </c>
      <c r="L53" s="56">
        <f t="shared" si="4"/>
        <v>-1438615</v>
      </c>
      <c r="M53" s="56">
        <f t="shared" si="4"/>
        <v>-2358845</v>
      </c>
      <c r="N53" s="56">
        <f t="shared" si="4"/>
        <v>-3906911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-3509003</v>
      </c>
      <c r="X53" s="56">
        <f t="shared" si="4"/>
        <v>-3140424</v>
      </c>
      <c r="Y53" s="56">
        <f t="shared" si="4"/>
        <v>-368579</v>
      </c>
      <c r="Z53" s="57">
        <f>+IF(X53&lt;&gt;0,+(Y53/X53)*100,0)</f>
        <v>11.736599898612416</v>
      </c>
      <c r="AA53" s="54">
        <f>+AA51-AA52</f>
        <v>-6280848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-9180509</v>
      </c>
      <c r="D56" s="48">
        <f>SUM(D53:D55)</f>
        <v>0</v>
      </c>
      <c r="E56" s="49">
        <f t="shared" si="5"/>
        <v>-6280848</v>
      </c>
      <c r="F56" s="50">
        <f t="shared" si="5"/>
        <v>-6280848</v>
      </c>
      <c r="G56" s="50">
        <f t="shared" si="5"/>
        <v>0</v>
      </c>
      <c r="H56" s="50">
        <f t="shared" si="5"/>
        <v>-3235670</v>
      </c>
      <c r="I56" s="50">
        <f t="shared" si="5"/>
        <v>3633578</v>
      </c>
      <c r="J56" s="50">
        <f t="shared" si="5"/>
        <v>397908</v>
      </c>
      <c r="K56" s="50">
        <f t="shared" si="5"/>
        <v>-109451</v>
      </c>
      <c r="L56" s="50">
        <f t="shared" si="5"/>
        <v>-1438615</v>
      </c>
      <c r="M56" s="50">
        <f t="shared" si="5"/>
        <v>-2358845</v>
      </c>
      <c r="N56" s="50">
        <f t="shared" si="5"/>
        <v>-3906911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-3509003</v>
      </c>
      <c r="X56" s="50">
        <f t="shared" si="5"/>
        <v>-3140424</v>
      </c>
      <c r="Y56" s="50">
        <f t="shared" si="5"/>
        <v>-368579</v>
      </c>
      <c r="Z56" s="51">
        <f>+IF(X56&lt;&gt;0,+(Y56/X56)*100,0)</f>
        <v>11.736599898612416</v>
      </c>
      <c r="AA56" s="48">
        <f>SUM(AA53:AA55)</f>
        <v>-6280848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-9180509</v>
      </c>
      <c r="D59" s="65">
        <f>SUM(D56:D58)</f>
        <v>0</v>
      </c>
      <c r="E59" s="66">
        <f t="shared" si="6"/>
        <v>-6280848</v>
      </c>
      <c r="F59" s="67">
        <f t="shared" si="6"/>
        <v>-6280848</v>
      </c>
      <c r="G59" s="67">
        <f t="shared" si="6"/>
        <v>0</v>
      </c>
      <c r="H59" s="67">
        <f t="shared" si="6"/>
        <v>-3235670</v>
      </c>
      <c r="I59" s="67">
        <f t="shared" si="6"/>
        <v>3633578</v>
      </c>
      <c r="J59" s="67">
        <f t="shared" si="6"/>
        <v>397908</v>
      </c>
      <c r="K59" s="67">
        <f t="shared" si="6"/>
        <v>-109451</v>
      </c>
      <c r="L59" s="67">
        <f t="shared" si="6"/>
        <v>-1438615</v>
      </c>
      <c r="M59" s="67">
        <f t="shared" si="6"/>
        <v>-2358845</v>
      </c>
      <c r="N59" s="67">
        <f t="shared" si="6"/>
        <v>-3906911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-3509003</v>
      </c>
      <c r="X59" s="67">
        <f t="shared" si="6"/>
        <v>-3140424</v>
      </c>
      <c r="Y59" s="67">
        <f t="shared" si="6"/>
        <v>-368579</v>
      </c>
      <c r="Z59" s="68">
        <f>+IF(X59&lt;&gt;0,+(Y59/X59)*100,0)</f>
        <v>11.736599898612416</v>
      </c>
      <c r="AA59" s="65">
        <f>SUM(AA56:AA58)</f>
        <v>-6280848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1152000</v>
      </c>
      <c r="F25" s="22">
        <v>1152000</v>
      </c>
      <c r="G25" s="22"/>
      <c r="H25" s="22">
        <v>67898</v>
      </c>
      <c r="I25" s="22"/>
      <c r="J25" s="22">
        <v>67898</v>
      </c>
      <c r="K25" s="22">
        <v>296976</v>
      </c>
      <c r="L25" s="22"/>
      <c r="M25" s="22"/>
      <c r="N25" s="22">
        <v>296976</v>
      </c>
      <c r="O25" s="22"/>
      <c r="P25" s="22"/>
      <c r="Q25" s="22"/>
      <c r="R25" s="22"/>
      <c r="S25" s="22"/>
      <c r="T25" s="22"/>
      <c r="U25" s="22"/>
      <c r="V25" s="22"/>
      <c r="W25" s="22">
        <v>364874</v>
      </c>
      <c r="X25" s="22">
        <v>576000</v>
      </c>
      <c r="Y25" s="22">
        <v>-211126</v>
      </c>
      <c r="Z25" s="23">
        <v>-36.653819444444444</v>
      </c>
      <c r="AA25" s="20">
        <v>1152000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1152000</v>
      </c>
      <c r="F32" s="31">
        <f t="shared" si="0"/>
        <v>1152000</v>
      </c>
      <c r="G32" s="31">
        <f t="shared" si="0"/>
        <v>0</v>
      </c>
      <c r="H32" s="31">
        <f t="shared" si="0"/>
        <v>67898</v>
      </c>
      <c r="I32" s="31">
        <f t="shared" si="0"/>
        <v>0</v>
      </c>
      <c r="J32" s="31">
        <f t="shared" si="0"/>
        <v>67898</v>
      </c>
      <c r="K32" s="31">
        <f t="shared" si="0"/>
        <v>296976</v>
      </c>
      <c r="L32" s="31">
        <f t="shared" si="0"/>
        <v>0</v>
      </c>
      <c r="M32" s="31">
        <f t="shared" si="0"/>
        <v>0</v>
      </c>
      <c r="N32" s="31">
        <f t="shared" si="0"/>
        <v>296976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364874</v>
      </c>
      <c r="X32" s="31">
        <f t="shared" si="0"/>
        <v>576000</v>
      </c>
      <c r="Y32" s="31">
        <f t="shared" si="0"/>
        <v>-211126</v>
      </c>
      <c r="Z32" s="32">
        <f>+IF(X32&lt;&gt;0,+(Y32/X32)*100,0)</f>
        <v>-36.653819444444444</v>
      </c>
      <c r="AA32" s="29">
        <f>SUM(AA6:AA31)</f>
        <v>1152000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10956751</v>
      </c>
      <c r="D41" s="20"/>
      <c r="E41" s="21">
        <v>1152000</v>
      </c>
      <c r="F41" s="22">
        <v>1152000</v>
      </c>
      <c r="G41" s="22"/>
      <c r="H41" s="22">
        <v>59042</v>
      </c>
      <c r="I41" s="22"/>
      <c r="J41" s="22">
        <v>59042</v>
      </c>
      <c r="K41" s="22">
        <v>258240</v>
      </c>
      <c r="L41" s="22"/>
      <c r="M41" s="22"/>
      <c r="N41" s="22">
        <v>258240</v>
      </c>
      <c r="O41" s="22"/>
      <c r="P41" s="22"/>
      <c r="Q41" s="22"/>
      <c r="R41" s="22"/>
      <c r="S41" s="22"/>
      <c r="T41" s="22"/>
      <c r="U41" s="22"/>
      <c r="V41" s="22"/>
      <c r="W41" s="22">
        <v>317282</v>
      </c>
      <c r="X41" s="22">
        <v>576000</v>
      </c>
      <c r="Y41" s="22">
        <v>-258718</v>
      </c>
      <c r="Z41" s="23">
        <v>-44.916319444444447</v>
      </c>
      <c r="AA41" s="20">
        <v>1152000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10956751</v>
      </c>
      <c r="D47" s="29">
        <f t="shared" ref="D47:Y47" si="1">SUM(D34:D46)</f>
        <v>0</v>
      </c>
      <c r="E47" s="30">
        <f t="shared" si="1"/>
        <v>1152000</v>
      </c>
      <c r="F47" s="31">
        <f t="shared" si="1"/>
        <v>1152000</v>
      </c>
      <c r="G47" s="31">
        <f t="shared" si="1"/>
        <v>0</v>
      </c>
      <c r="H47" s="31">
        <f t="shared" si="1"/>
        <v>59042</v>
      </c>
      <c r="I47" s="31">
        <f t="shared" si="1"/>
        <v>0</v>
      </c>
      <c r="J47" s="31">
        <f t="shared" si="1"/>
        <v>59042</v>
      </c>
      <c r="K47" s="31">
        <f t="shared" si="1"/>
        <v>258240</v>
      </c>
      <c r="L47" s="31">
        <f t="shared" si="1"/>
        <v>0</v>
      </c>
      <c r="M47" s="31">
        <f t="shared" si="1"/>
        <v>0</v>
      </c>
      <c r="N47" s="31">
        <f t="shared" si="1"/>
        <v>258240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317282</v>
      </c>
      <c r="X47" s="31">
        <f t="shared" si="1"/>
        <v>576000</v>
      </c>
      <c r="Y47" s="31">
        <f t="shared" si="1"/>
        <v>-258718</v>
      </c>
      <c r="Z47" s="32">
        <f>+IF(X47&lt;&gt;0,+(Y47/X47)*100,0)</f>
        <v>-44.916319444444447</v>
      </c>
      <c r="AA47" s="29">
        <f>SUM(AA34:AA46)</f>
        <v>1152000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-10956751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8856</v>
      </c>
      <c r="I48" s="41">
        <f t="shared" si="2"/>
        <v>0</v>
      </c>
      <c r="J48" s="41">
        <f t="shared" si="2"/>
        <v>8856</v>
      </c>
      <c r="K48" s="41">
        <f t="shared" si="2"/>
        <v>38736</v>
      </c>
      <c r="L48" s="41">
        <f t="shared" si="2"/>
        <v>0</v>
      </c>
      <c r="M48" s="41">
        <f t="shared" si="2"/>
        <v>0</v>
      </c>
      <c r="N48" s="41">
        <f t="shared" si="2"/>
        <v>38736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47592</v>
      </c>
      <c r="X48" s="41">
        <f t="shared" si="2"/>
        <v>0</v>
      </c>
      <c r="Y48" s="41">
        <f t="shared" si="2"/>
        <v>47592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10700000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-256751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8856</v>
      </c>
      <c r="I51" s="50">
        <f t="shared" si="3"/>
        <v>0</v>
      </c>
      <c r="J51" s="50">
        <f t="shared" si="3"/>
        <v>8856</v>
      </c>
      <c r="K51" s="50">
        <f t="shared" si="3"/>
        <v>38736</v>
      </c>
      <c r="L51" s="50">
        <f t="shared" si="3"/>
        <v>0</v>
      </c>
      <c r="M51" s="50">
        <f t="shared" si="3"/>
        <v>0</v>
      </c>
      <c r="N51" s="50">
        <f t="shared" si="3"/>
        <v>38736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47592</v>
      </c>
      <c r="X51" s="50">
        <f t="shared" si="3"/>
        <v>0</v>
      </c>
      <c r="Y51" s="50">
        <f t="shared" si="3"/>
        <v>47592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-256751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8856</v>
      </c>
      <c r="I53" s="56">
        <f t="shared" si="4"/>
        <v>0</v>
      </c>
      <c r="J53" s="56">
        <f t="shared" si="4"/>
        <v>8856</v>
      </c>
      <c r="K53" s="56">
        <f t="shared" si="4"/>
        <v>38736</v>
      </c>
      <c r="L53" s="56">
        <f t="shared" si="4"/>
        <v>0</v>
      </c>
      <c r="M53" s="56">
        <f t="shared" si="4"/>
        <v>0</v>
      </c>
      <c r="N53" s="56">
        <f t="shared" si="4"/>
        <v>38736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47592</v>
      </c>
      <c r="X53" s="56">
        <f t="shared" si="4"/>
        <v>0</v>
      </c>
      <c r="Y53" s="56">
        <f t="shared" si="4"/>
        <v>47592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-256751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8856</v>
      </c>
      <c r="I56" s="50">
        <f t="shared" si="5"/>
        <v>0</v>
      </c>
      <c r="J56" s="50">
        <f t="shared" si="5"/>
        <v>8856</v>
      </c>
      <c r="K56" s="50">
        <f t="shared" si="5"/>
        <v>38736</v>
      </c>
      <c r="L56" s="50">
        <f t="shared" si="5"/>
        <v>0</v>
      </c>
      <c r="M56" s="50">
        <f t="shared" si="5"/>
        <v>0</v>
      </c>
      <c r="N56" s="50">
        <f t="shared" si="5"/>
        <v>38736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47592</v>
      </c>
      <c r="X56" s="50">
        <f t="shared" si="5"/>
        <v>0</v>
      </c>
      <c r="Y56" s="50">
        <f t="shared" si="5"/>
        <v>47592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-256751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8856</v>
      </c>
      <c r="I59" s="67">
        <f t="shared" si="6"/>
        <v>0</v>
      </c>
      <c r="J59" s="67">
        <f t="shared" si="6"/>
        <v>8856</v>
      </c>
      <c r="K59" s="67">
        <f t="shared" si="6"/>
        <v>38736</v>
      </c>
      <c r="L59" s="67">
        <f t="shared" si="6"/>
        <v>0</v>
      </c>
      <c r="M59" s="67">
        <f t="shared" si="6"/>
        <v>0</v>
      </c>
      <c r="N59" s="67">
        <f t="shared" si="6"/>
        <v>38736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47592</v>
      </c>
      <c r="X59" s="67">
        <f t="shared" si="6"/>
        <v>0</v>
      </c>
      <c r="Y59" s="67">
        <f t="shared" si="6"/>
        <v>47592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9740353</v>
      </c>
      <c r="D6" s="20"/>
      <c r="E6" s="21">
        <v>9964248</v>
      </c>
      <c r="F6" s="22">
        <v>9964250</v>
      </c>
      <c r="G6" s="22">
        <v>1604638</v>
      </c>
      <c r="H6" s="22">
        <v>636067</v>
      </c>
      <c r="I6" s="22">
        <v>1174201</v>
      </c>
      <c r="J6" s="22">
        <v>3414906</v>
      </c>
      <c r="K6" s="22">
        <v>917652</v>
      </c>
      <c r="L6" s="22">
        <v>1011062</v>
      </c>
      <c r="M6" s="22">
        <v>1037880</v>
      </c>
      <c r="N6" s="22">
        <v>2966594</v>
      </c>
      <c r="O6" s="22"/>
      <c r="P6" s="22"/>
      <c r="Q6" s="22"/>
      <c r="R6" s="22"/>
      <c r="S6" s="22"/>
      <c r="T6" s="22"/>
      <c r="U6" s="22"/>
      <c r="V6" s="22"/>
      <c r="W6" s="22">
        <v>6381500</v>
      </c>
      <c r="X6" s="22">
        <v>4982101</v>
      </c>
      <c r="Y6" s="22">
        <v>1399399</v>
      </c>
      <c r="Z6" s="23">
        <v>28.088531324435213</v>
      </c>
      <c r="AA6" s="20">
        <v>9964250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195137</v>
      </c>
      <c r="D13" s="20"/>
      <c r="E13" s="21">
        <v>252864</v>
      </c>
      <c r="F13" s="22">
        <v>252864</v>
      </c>
      <c r="G13" s="22">
        <v>23488</v>
      </c>
      <c r="H13" s="22"/>
      <c r="I13" s="22">
        <v>22397</v>
      </c>
      <c r="J13" s="22">
        <v>45885</v>
      </c>
      <c r="K13" s="22">
        <v>26520</v>
      </c>
      <c r="L13" s="22">
        <v>25960</v>
      </c>
      <c r="M13" s="22">
        <v>27681</v>
      </c>
      <c r="N13" s="22">
        <v>80161</v>
      </c>
      <c r="O13" s="22"/>
      <c r="P13" s="22"/>
      <c r="Q13" s="22"/>
      <c r="R13" s="22"/>
      <c r="S13" s="22"/>
      <c r="T13" s="22"/>
      <c r="U13" s="22"/>
      <c r="V13" s="22"/>
      <c r="W13" s="22">
        <v>126046</v>
      </c>
      <c r="X13" s="22">
        <v>126436</v>
      </c>
      <c r="Y13" s="22">
        <v>-390</v>
      </c>
      <c r="Z13" s="23">
        <v>-0.30845645227625046</v>
      </c>
      <c r="AA13" s="20">
        <v>252864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9935490</v>
      </c>
      <c r="D32" s="29">
        <f t="shared" ref="D32:Y32" si="0">SUM(D6:D31)</f>
        <v>0</v>
      </c>
      <c r="E32" s="30">
        <f t="shared" si="0"/>
        <v>10217113</v>
      </c>
      <c r="F32" s="31">
        <f t="shared" si="0"/>
        <v>10217115</v>
      </c>
      <c r="G32" s="31">
        <f t="shared" si="0"/>
        <v>1628126</v>
      </c>
      <c r="H32" s="31">
        <f t="shared" si="0"/>
        <v>636067</v>
      </c>
      <c r="I32" s="31">
        <f t="shared" si="0"/>
        <v>1196598</v>
      </c>
      <c r="J32" s="31">
        <f t="shared" si="0"/>
        <v>3460791</v>
      </c>
      <c r="K32" s="31">
        <f t="shared" si="0"/>
        <v>944172</v>
      </c>
      <c r="L32" s="31">
        <f t="shared" si="0"/>
        <v>1037022</v>
      </c>
      <c r="M32" s="31">
        <f t="shared" si="0"/>
        <v>1065561</v>
      </c>
      <c r="N32" s="31">
        <f t="shared" si="0"/>
        <v>3046755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6507546</v>
      </c>
      <c r="X32" s="31">
        <f t="shared" si="0"/>
        <v>5108537</v>
      </c>
      <c r="Y32" s="31">
        <f t="shared" si="0"/>
        <v>1399009</v>
      </c>
      <c r="Z32" s="32">
        <f>+IF(X32&lt;&gt;0,+(Y32/X32)*100,0)</f>
        <v>27.385707493162915</v>
      </c>
      <c r="AA32" s="29">
        <f>SUM(AA6:AA31)</f>
        <v>10217115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2146750</v>
      </c>
      <c r="D34" s="20"/>
      <c r="E34" s="21">
        <v>1224114</v>
      </c>
      <c r="F34" s="22">
        <v>1224114</v>
      </c>
      <c r="G34" s="22">
        <v>233589</v>
      </c>
      <c r="H34" s="22">
        <v>206059</v>
      </c>
      <c r="I34" s="22">
        <v>207028</v>
      </c>
      <c r="J34" s="22">
        <v>646676</v>
      </c>
      <c r="K34" s="22">
        <v>254581</v>
      </c>
      <c r="L34" s="22">
        <v>225506</v>
      </c>
      <c r="M34" s="22">
        <v>213079</v>
      </c>
      <c r="N34" s="22">
        <v>693166</v>
      </c>
      <c r="O34" s="22"/>
      <c r="P34" s="22"/>
      <c r="Q34" s="22"/>
      <c r="R34" s="22"/>
      <c r="S34" s="22"/>
      <c r="T34" s="22"/>
      <c r="U34" s="22"/>
      <c r="V34" s="22"/>
      <c r="W34" s="22">
        <v>1339842</v>
      </c>
      <c r="X34" s="22">
        <v>612061</v>
      </c>
      <c r="Y34" s="22">
        <v>727781</v>
      </c>
      <c r="Z34" s="23">
        <v>118.90661224943267</v>
      </c>
      <c r="AA34" s="20">
        <v>1224114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12706541</v>
      </c>
      <c r="D36" s="20"/>
      <c r="E36" s="21">
        <v>13112500</v>
      </c>
      <c r="F36" s="22">
        <v>13112500</v>
      </c>
      <c r="G36" s="22">
        <v>1588521</v>
      </c>
      <c r="H36" s="22">
        <v>1983646</v>
      </c>
      <c r="I36" s="22">
        <v>1468997</v>
      </c>
      <c r="J36" s="22">
        <v>5041164</v>
      </c>
      <c r="K36" s="22">
        <v>1075948</v>
      </c>
      <c r="L36" s="22">
        <v>1110045</v>
      </c>
      <c r="M36" s="22">
        <v>992841</v>
      </c>
      <c r="N36" s="22">
        <v>3178834</v>
      </c>
      <c r="O36" s="22"/>
      <c r="P36" s="22"/>
      <c r="Q36" s="22"/>
      <c r="R36" s="22"/>
      <c r="S36" s="22"/>
      <c r="T36" s="22"/>
      <c r="U36" s="22"/>
      <c r="V36" s="22"/>
      <c r="W36" s="22">
        <v>8219998</v>
      </c>
      <c r="X36" s="22">
        <v>6556252</v>
      </c>
      <c r="Y36" s="22">
        <v>1663746</v>
      </c>
      <c r="Z36" s="23">
        <v>25.376480342732403</v>
      </c>
      <c r="AA36" s="20">
        <v>13112500</v>
      </c>
    </row>
    <row r="37" spans="1:27" ht="13.5" x14ac:dyDescent="0.25">
      <c r="A37" s="19" t="s">
        <v>63</v>
      </c>
      <c r="B37" s="15" t="s">
        <v>32</v>
      </c>
      <c r="C37" s="20">
        <v>92566</v>
      </c>
      <c r="D37" s="20"/>
      <c r="E37" s="21">
        <v>225001</v>
      </c>
      <c r="F37" s="22">
        <v>335001</v>
      </c>
      <c r="G37" s="22">
        <v>11940</v>
      </c>
      <c r="H37" s="22">
        <v>426</v>
      </c>
      <c r="I37" s="22">
        <v>980</v>
      </c>
      <c r="J37" s="22">
        <v>13346</v>
      </c>
      <c r="K37" s="22">
        <v>15979</v>
      </c>
      <c r="L37" s="22">
        <v>50651</v>
      </c>
      <c r="M37" s="22"/>
      <c r="N37" s="22">
        <v>66630</v>
      </c>
      <c r="O37" s="22"/>
      <c r="P37" s="22"/>
      <c r="Q37" s="22"/>
      <c r="R37" s="22"/>
      <c r="S37" s="22"/>
      <c r="T37" s="22"/>
      <c r="U37" s="22"/>
      <c r="V37" s="22"/>
      <c r="W37" s="22">
        <v>79976</v>
      </c>
      <c r="X37" s="22">
        <v>105746</v>
      </c>
      <c r="Y37" s="22">
        <v>-25770</v>
      </c>
      <c r="Z37" s="23">
        <v>-24.36971611219337</v>
      </c>
      <c r="AA37" s="20">
        <v>335001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1178435</v>
      </c>
      <c r="F39" s="22">
        <v>1068435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267111</v>
      </c>
      <c r="Y39" s="22">
        <v>-267111</v>
      </c>
      <c r="Z39" s="23">
        <v>-100</v>
      </c>
      <c r="AA39" s="20">
        <v>1068435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13000</v>
      </c>
      <c r="D41" s="20"/>
      <c r="E41" s="21">
        <v>177351</v>
      </c>
      <c r="F41" s="22">
        <v>177351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88683</v>
      </c>
      <c r="Y41" s="22">
        <v>-88683</v>
      </c>
      <c r="Z41" s="23">
        <v>-100</v>
      </c>
      <c r="AA41" s="20">
        <v>177351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</v>
      </c>
      <c r="F43" s="22">
        <v>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</v>
      </c>
    </row>
    <row r="44" spans="1:27" ht="13.5" x14ac:dyDescent="0.25">
      <c r="A44" s="19" t="s">
        <v>69</v>
      </c>
      <c r="B44" s="15" t="s">
        <v>32</v>
      </c>
      <c r="C44" s="20">
        <v>836990</v>
      </c>
      <c r="D44" s="20"/>
      <c r="E44" s="21">
        <v>998965</v>
      </c>
      <c r="F44" s="22">
        <v>998965</v>
      </c>
      <c r="G44" s="22">
        <v>27684</v>
      </c>
      <c r="H44" s="22">
        <v>24212</v>
      </c>
      <c r="I44" s="22">
        <v>134626</v>
      </c>
      <c r="J44" s="22">
        <v>186522</v>
      </c>
      <c r="K44" s="22">
        <v>1979</v>
      </c>
      <c r="L44" s="22">
        <v>67599</v>
      </c>
      <c r="M44" s="22">
        <v>89254</v>
      </c>
      <c r="N44" s="22">
        <v>158832</v>
      </c>
      <c r="O44" s="22"/>
      <c r="P44" s="22"/>
      <c r="Q44" s="22"/>
      <c r="R44" s="22"/>
      <c r="S44" s="22"/>
      <c r="T44" s="22"/>
      <c r="U44" s="22"/>
      <c r="V44" s="22"/>
      <c r="W44" s="22">
        <v>345354</v>
      </c>
      <c r="X44" s="22">
        <v>499507</v>
      </c>
      <c r="Y44" s="22">
        <v>-154153</v>
      </c>
      <c r="Z44" s="23">
        <v>-30.861028974568928</v>
      </c>
      <c r="AA44" s="20">
        <v>998965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15795847</v>
      </c>
      <c r="D47" s="29">
        <f t="shared" ref="D47:Y47" si="1">SUM(D34:D46)</f>
        <v>0</v>
      </c>
      <c r="E47" s="30">
        <f t="shared" si="1"/>
        <v>16916369</v>
      </c>
      <c r="F47" s="31">
        <f t="shared" si="1"/>
        <v>16916369</v>
      </c>
      <c r="G47" s="31">
        <f t="shared" si="1"/>
        <v>1861734</v>
      </c>
      <c r="H47" s="31">
        <f t="shared" si="1"/>
        <v>2214343</v>
      </c>
      <c r="I47" s="31">
        <f t="shared" si="1"/>
        <v>1811631</v>
      </c>
      <c r="J47" s="31">
        <f t="shared" si="1"/>
        <v>5887708</v>
      </c>
      <c r="K47" s="31">
        <f t="shared" si="1"/>
        <v>1348487</v>
      </c>
      <c r="L47" s="31">
        <f t="shared" si="1"/>
        <v>1453801</v>
      </c>
      <c r="M47" s="31">
        <f t="shared" si="1"/>
        <v>1295174</v>
      </c>
      <c r="N47" s="31">
        <f t="shared" si="1"/>
        <v>4097462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9985170</v>
      </c>
      <c r="X47" s="31">
        <f t="shared" si="1"/>
        <v>8129360</v>
      </c>
      <c r="Y47" s="31">
        <f t="shared" si="1"/>
        <v>1855810</v>
      </c>
      <c r="Z47" s="32">
        <f>+IF(X47&lt;&gt;0,+(Y47/X47)*100,0)</f>
        <v>22.828488343485834</v>
      </c>
      <c r="AA47" s="29">
        <f>SUM(AA34:AA46)</f>
        <v>16916369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-5860357</v>
      </c>
      <c r="D48" s="39">
        <f t="shared" si="2"/>
        <v>0</v>
      </c>
      <c r="E48" s="40">
        <f t="shared" si="2"/>
        <v>-6699256</v>
      </c>
      <c r="F48" s="41">
        <f t="shared" si="2"/>
        <v>-6699254</v>
      </c>
      <c r="G48" s="41">
        <f t="shared" si="2"/>
        <v>-233608</v>
      </c>
      <c r="H48" s="41">
        <f t="shared" si="2"/>
        <v>-1578276</v>
      </c>
      <c r="I48" s="41">
        <f t="shared" si="2"/>
        <v>-615033</v>
      </c>
      <c r="J48" s="41">
        <f t="shared" si="2"/>
        <v>-2426917</v>
      </c>
      <c r="K48" s="41">
        <f t="shared" si="2"/>
        <v>-404315</v>
      </c>
      <c r="L48" s="41">
        <f t="shared" si="2"/>
        <v>-416779</v>
      </c>
      <c r="M48" s="41">
        <f t="shared" si="2"/>
        <v>-229613</v>
      </c>
      <c r="N48" s="41">
        <f t="shared" si="2"/>
        <v>-1050707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-3477624</v>
      </c>
      <c r="X48" s="41">
        <f t="shared" si="2"/>
        <v>-3020823</v>
      </c>
      <c r="Y48" s="41">
        <f t="shared" si="2"/>
        <v>-456801</v>
      </c>
      <c r="Z48" s="42">
        <f>+IF(X48&lt;&gt;0,+(Y48/X48)*100,0)</f>
        <v>15.121740002641666</v>
      </c>
      <c r="AA48" s="39">
        <f>+AA32-AA47</f>
        <v>-6699254</v>
      </c>
    </row>
    <row r="49" spans="1:27" ht="25.5" x14ac:dyDescent="0.25">
      <c r="A49" s="43" t="s">
        <v>74</v>
      </c>
      <c r="B49" s="15" t="s">
        <v>32</v>
      </c>
      <c r="C49" s="20">
        <v>5158913</v>
      </c>
      <c r="D49" s="20"/>
      <c r="E49" s="21">
        <v>2</v>
      </c>
      <c r="F49" s="22">
        <v>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-701444</v>
      </c>
      <c r="D51" s="48">
        <f t="shared" si="3"/>
        <v>0</v>
      </c>
      <c r="E51" s="49">
        <f t="shared" si="3"/>
        <v>-6699254</v>
      </c>
      <c r="F51" s="50">
        <f t="shared" si="3"/>
        <v>-6699252</v>
      </c>
      <c r="G51" s="50">
        <f t="shared" si="3"/>
        <v>-233608</v>
      </c>
      <c r="H51" s="50">
        <f t="shared" si="3"/>
        <v>-1578276</v>
      </c>
      <c r="I51" s="50">
        <f t="shared" si="3"/>
        <v>-615033</v>
      </c>
      <c r="J51" s="50">
        <f t="shared" si="3"/>
        <v>-2426917</v>
      </c>
      <c r="K51" s="50">
        <f t="shared" si="3"/>
        <v>-404315</v>
      </c>
      <c r="L51" s="50">
        <f t="shared" si="3"/>
        <v>-416779</v>
      </c>
      <c r="M51" s="50">
        <f t="shared" si="3"/>
        <v>-229613</v>
      </c>
      <c r="N51" s="50">
        <f t="shared" si="3"/>
        <v>-1050707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-3477624</v>
      </c>
      <c r="X51" s="50">
        <f t="shared" si="3"/>
        <v>-3020822</v>
      </c>
      <c r="Y51" s="50">
        <f t="shared" si="3"/>
        <v>-456802</v>
      </c>
      <c r="Z51" s="51">
        <f>+IF(X51&lt;&gt;0,+(Y51/X51)*100,0)</f>
        <v>15.121778112050297</v>
      </c>
      <c r="AA51" s="48">
        <f>SUM(AA48:AA50)</f>
        <v>-6699252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-701444</v>
      </c>
      <c r="D53" s="54">
        <f>+D51-D52</f>
        <v>0</v>
      </c>
      <c r="E53" s="55">
        <f t="shared" si="4"/>
        <v>-6699254</v>
      </c>
      <c r="F53" s="56">
        <f t="shared" si="4"/>
        <v>-6699252</v>
      </c>
      <c r="G53" s="56">
        <f t="shared" si="4"/>
        <v>-233608</v>
      </c>
      <c r="H53" s="56">
        <f t="shared" si="4"/>
        <v>-1578276</v>
      </c>
      <c r="I53" s="56">
        <f t="shared" si="4"/>
        <v>-615033</v>
      </c>
      <c r="J53" s="56">
        <f t="shared" si="4"/>
        <v>-2426917</v>
      </c>
      <c r="K53" s="56">
        <f t="shared" si="4"/>
        <v>-404315</v>
      </c>
      <c r="L53" s="56">
        <f t="shared" si="4"/>
        <v>-416779</v>
      </c>
      <c r="M53" s="56">
        <f t="shared" si="4"/>
        <v>-229613</v>
      </c>
      <c r="N53" s="56">
        <f t="shared" si="4"/>
        <v>-1050707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-3477624</v>
      </c>
      <c r="X53" s="56">
        <f t="shared" si="4"/>
        <v>-3020822</v>
      </c>
      <c r="Y53" s="56">
        <f t="shared" si="4"/>
        <v>-456802</v>
      </c>
      <c r="Z53" s="57">
        <f>+IF(X53&lt;&gt;0,+(Y53/X53)*100,0)</f>
        <v>15.121778112050297</v>
      </c>
      <c r="AA53" s="54">
        <f>+AA51-AA52</f>
        <v>-6699252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-701444</v>
      </c>
      <c r="D56" s="48">
        <f>SUM(D53:D55)</f>
        <v>0</v>
      </c>
      <c r="E56" s="49">
        <f t="shared" si="5"/>
        <v>-6699254</v>
      </c>
      <c r="F56" s="50">
        <f t="shared" si="5"/>
        <v>-6699252</v>
      </c>
      <c r="G56" s="50">
        <f t="shared" si="5"/>
        <v>-233608</v>
      </c>
      <c r="H56" s="50">
        <f t="shared" si="5"/>
        <v>-1578276</v>
      </c>
      <c r="I56" s="50">
        <f t="shared" si="5"/>
        <v>-615033</v>
      </c>
      <c r="J56" s="50">
        <f t="shared" si="5"/>
        <v>-2426917</v>
      </c>
      <c r="K56" s="50">
        <f t="shared" si="5"/>
        <v>-404315</v>
      </c>
      <c r="L56" s="50">
        <f t="shared" si="5"/>
        <v>-416779</v>
      </c>
      <c r="M56" s="50">
        <f t="shared" si="5"/>
        <v>-229613</v>
      </c>
      <c r="N56" s="50">
        <f t="shared" si="5"/>
        <v>-1050707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-3477624</v>
      </c>
      <c r="X56" s="50">
        <f t="shared" si="5"/>
        <v>-3020822</v>
      </c>
      <c r="Y56" s="50">
        <f t="shared" si="5"/>
        <v>-456802</v>
      </c>
      <c r="Z56" s="51">
        <f>+IF(X56&lt;&gt;0,+(Y56/X56)*100,0)</f>
        <v>15.121778112050297</v>
      </c>
      <c r="AA56" s="48">
        <f>SUM(AA53:AA55)</f>
        <v>-6699252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-701444</v>
      </c>
      <c r="D59" s="65">
        <f>SUM(D56:D58)</f>
        <v>0</v>
      </c>
      <c r="E59" s="66">
        <f t="shared" si="6"/>
        <v>-6699254</v>
      </c>
      <c r="F59" s="67">
        <f t="shared" si="6"/>
        <v>-6699252</v>
      </c>
      <c r="G59" s="67">
        <f t="shared" si="6"/>
        <v>-233608</v>
      </c>
      <c r="H59" s="67">
        <f t="shared" si="6"/>
        <v>-1578276</v>
      </c>
      <c r="I59" s="67">
        <f t="shared" si="6"/>
        <v>-615033</v>
      </c>
      <c r="J59" s="67">
        <f t="shared" si="6"/>
        <v>-2426917</v>
      </c>
      <c r="K59" s="67">
        <f t="shared" si="6"/>
        <v>-404315</v>
      </c>
      <c r="L59" s="67">
        <f t="shared" si="6"/>
        <v>-416779</v>
      </c>
      <c r="M59" s="67">
        <f t="shared" si="6"/>
        <v>-229613</v>
      </c>
      <c r="N59" s="67">
        <f t="shared" si="6"/>
        <v>-1050707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-3477624</v>
      </c>
      <c r="X59" s="67">
        <f t="shared" si="6"/>
        <v>-3020822</v>
      </c>
      <c r="Y59" s="67">
        <f t="shared" si="6"/>
        <v>-456802</v>
      </c>
      <c r="Z59" s="68">
        <f>+IF(X59&lt;&gt;0,+(Y59/X59)*100,0)</f>
        <v>15.121778112050297</v>
      </c>
      <c r="AA59" s="65">
        <f>SUM(AA56:AA58)</f>
        <v>-6699252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46291304</v>
      </c>
      <c r="D6" s="20"/>
      <c r="E6" s="21">
        <v>49465471</v>
      </c>
      <c r="F6" s="22">
        <v>49465471</v>
      </c>
      <c r="G6" s="22">
        <v>5678271</v>
      </c>
      <c r="H6" s="22">
        <v>6476510</v>
      </c>
      <c r="I6" s="22">
        <v>6403102</v>
      </c>
      <c r="J6" s="22">
        <v>18557883</v>
      </c>
      <c r="K6" s="22">
        <v>41676431</v>
      </c>
      <c r="L6" s="22">
        <v>5415465</v>
      </c>
      <c r="M6" s="22">
        <v>5230291</v>
      </c>
      <c r="N6" s="22">
        <v>52322187</v>
      </c>
      <c r="O6" s="22"/>
      <c r="P6" s="22"/>
      <c r="Q6" s="22"/>
      <c r="R6" s="22"/>
      <c r="S6" s="22"/>
      <c r="T6" s="22"/>
      <c r="U6" s="22"/>
      <c r="V6" s="22"/>
      <c r="W6" s="22">
        <v>70880070</v>
      </c>
      <c r="X6" s="22">
        <v>24732738</v>
      </c>
      <c r="Y6" s="22">
        <v>46147332</v>
      </c>
      <c r="Z6" s="23">
        <v>186.58400052594257</v>
      </c>
      <c r="AA6" s="20">
        <v>49465471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46291304</v>
      </c>
      <c r="D32" s="29">
        <f t="shared" ref="D32:Y32" si="0">SUM(D6:D31)</f>
        <v>0</v>
      </c>
      <c r="E32" s="30">
        <f t="shared" si="0"/>
        <v>49465471</v>
      </c>
      <c r="F32" s="31">
        <f t="shared" si="0"/>
        <v>49465471</v>
      </c>
      <c r="G32" s="31">
        <f t="shared" si="0"/>
        <v>5678271</v>
      </c>
      <c r="H32" s="31">
        <f t="shared" si="0"/>
        <v>6476510</v>
      </c>
      <c r="I32" s="31">
        <f t="shared" si="0"/>
        <v>6403102</v>
      </c>
      <c r="J32" s="31">
        <f t="shared" si="0"/>
        <v>18557883</v>
      </c>
      <c r="K32" s="31">
        <f t="shared" si="0"/>
        <v>41676431</v>
      </c>
      <c r="L32" s="31">
        <f t="shared" si="0"/>
        <v>5415465</v>
      </c>
      <c r="M32" s="31">
        <f t="shared" si="0"/>
        <v>5230291</v>
      </c>
      <c r="N32" s="31">
        <f t="shared" si="0"/>
        <v>52322187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70880070</v>
      </c>
      <c r="X32" s="31">
        <f t="shared" si="0"/>
        <v>24732738</v>
      </c>
      <c r="Y32" s="31">
        <f t="shared" si="0"/>
        <v>46147332</v>
      </c>
      <c r="Z32" s="32">
        <f>+IF(X32&lt;&gt;0,+(Y32/X32)*100,0)</f>
        <v>186.58400052594257</v>
      </c>
      <c r="AA32" s="29">
        <f>SUM(AA6:AA31)</f>
        <v>49465471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4295050</v>
      </c>
      <c r="D34" s="20"/>
      <c r="E34" s="21">
        <v>3088317</v>
      </c>
      <c r="F34" s="22">
        <v>3088317</v>
      </c>
      <c r="G34" s="22">
        <v>434419</v>
      </c>
      <c r="H34" s="22">
        <v>555043</v>
      </c>
      <c r="I34" s="22">
        <v>466782</v>
      </c>
      <c r="J34" s="22">
        <v>1456244</v>
      </c>
      <c r="K34" s="22">
        <v>471505</v>
      </c>
      <c r="L34" s="22">
        <v>517842</v>
      </c>
      <c r="M34" s="22"/>
      <c r="N34" s="22">
        <v>989347</v>
      </c>
      <c r="O34" s="22"/>
      <c r="P34" s="22"/>
      <c r="Q34" s="22"/>
      <c r="R34" s="22"/>
      <c r="S34" s="22"/>
      <c r="T34" s="22"/>
      <c r="U34" s="22"/>
      <c r="V34" s="22"/>
      <c r="W34" s="22">
        <v>2445591</v>
      </c>
      <c r="X34" s="22">
        <v>1544160</v>
      </c>
      <c r="Y34" s="22">
        <v>901431</v>
      </c>
      <c r="Z34" s="23">
        <v>58.376787379546158</v>
      </c>
      <c r="AA34" s="20">
        <v>3088317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51809374</v>
      </c>
      <c r="D36" s="20"/>
      <c r="E36" s="21">
        <v>57964760</v>
      </c>
      <c r="F36" s="22">
        <v>57964760</v>
      </c>
      <c r="G36" s="22">
        <v>7246029</v>
      </c>
      <c r="H36" s="22">
        <v>7451355</v>
      </c>
      <c r="I36" s="22">
        <v>4713822</v>
      </c>
      <c r="J36" s="22">
        <v>19411206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19411206</v>
      </c>
      <c r="X36" s="22">
        <v>28982382</v>
      </c>
      <c r="Y36" s="22">
        <v>-9571176</v>
      </c>
      <c r="Z36" s="23">
        <v>-33.024117893415387</v>
      </c>
      <c r="AA36" s="20">
        <v>57964760</v>
      </c>
    </row>
    <row r="37" spans="1:27" ht="13.5" x14ac:dyDescent="0.25">
      <c r="A37" s="19" t="s">
        <v>63</v>
      </c>
      <c r="B37" s="15" t="s">
        <v>32</v>
      </c>
      <c r="C37" s="20">
        <v>788</v>
      </c>
      <c r="D37" s="20"/>
      <c r="E37" s="21">
        <v>30000</v>
      </c>
      <c r="F37" s="22">
        <v>30000</v>
      </c>
      <c r="G37" s="22">
        <v>22817</v>
      </c>
      <c r="H37" s="22"/>
      <c r="I37" s="22"/>
      <c r="J37" s="22">
        <v>22817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22817</v>
      </c>
      <c r="X37" s="22">
        <v>15000</v>
      </c>
      <c r="Y37" s="22">
        <v>7817</v>
      </c>
      <c r="Z37" s="23">
        <v>52.113333333333337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850002</v>
      </c>
      <c r="Y38" s="22">
        <v>-850002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967284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499998</v>
      </c>
      <c r="Y39" s="22">
        <v>-499998</v>
      </c>
      <c r="Z39" s="23">
        <v>-100</v>
      </c>
      <c r="AA39" s="20">
        <v>1000000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2140131</v>
      </c>
      <c r="D41" s="20"/>
      <c r="E41" s="21">
        <v>1650000</v>
      </c>
      <c r="F41" s="22">
        <v>1650000</v>
      </c>
      <c r="G41" s="22">
        <v>95866</v>
      </c>
      <c r="H41" s="22">
        <v>121013</v>
      </c>
      <c r="I41" s="22">
        <v>128501</v>
      </c>
      <c r="J41" s="22">
        <v>345380</v>
      </c>
      <c r="K41" s="22"/>
      <c r="L41" s="22">
        <v>365273</v>
      </c>
      <c r="M41" s="22">
        <v>5948</v>
      </c>
      <c r="N41" s="22">
        <v>371221</v>
      </c>
      <c r="O41" s="22"/>
      <c r="P41" s="22"/>
      <c r="Q41" s="22"/>
      <c r="R41" s="22"/>
      <c r="S41" s="22"/>
      <c r="T41" s="22"/>
      <c r="U41" s="22"/>
      <c r="V41" s="22"/>
      <c r="W41" s="22">
        <v>716601</v>
      </c>
      <c r="X41" s="22">
        <v>825000</v>
      </c>
      <c r="Y41" s="22">
        <v>-108399</v>
      </c>
      <c r="Z41" s="23">
        <v>-13.139272727272727</v>
      </c>
      <c r="AA41" s="20">
        <v>1650000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561566</v>
      </c>
      <c r="D44" s="20"/>
      <c r="E44" s="21">
        <v>355344</v>
      </c>
      <c r="F44" s="22">
        <v>355344</v>
      </c>
      <c r="G44" s="22">
        <v>3667</v>
      </c>
      <c r="H44" s="22">
        <v>4873</v>
      </c>
      <c r="I44" s="22">
        <v>3940</v>
      </c>
      <c r="J44" s="22">
        <v>12480</v>
      </c>
      <c r="K44" s="22">
        <v>3835</v>
      </c>
      <c r="L44" s="22">
        <v>4485</v>
      </c>
      <c r="M44" s="22"/>
      <c r="N44" s="22">
        <v>8320</v>
      </c>
      <c r="O44" s="22"/>
      <c r="P44" s="22"/>
      <c r="Q44" s="22"/>
      <c r="R44" s="22"/>
      <c r="S44" s="22"/>
      <c r="T44" s="22"/>
      <c r="U44" s="22"/>
      <c r="V44" s="22"/>
      <c r="W44" s="22">
        <v>20800</v>
      </c>
      <c r="X44" s="22">
        <v>177666</v>
      </c>
      <c r="Y44" s="22">
        <v>-156866</v>
      </c>
      <c r="Z44" s="23">
        <v>-88.292638996769227</v>
      </c>
      <c r="AA44" s="20">
        <v>355344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59774193</v>
      </c>
      <c r="D47" s="29">
        <f t="shared" ref="D47:Y47" si="1">SUM(D34:D46)</f>
        <v>0</v>
      </c>
      <c r="E47" s="30">
        <f t="shared" si="1"/>
        <v>65788421</v>
      </c>
      <c r="F47" s="31">
        <f t="shared" si="1"/>
        <v>65788421</v>
      </c>
      <c r="G47" s="31">
        <f t="shared" si="1"/>
        <v>7802798</v>
      </c>
      <c r="H47" s="31">
        <f t="shared" si="1"/>
        <v>8132284</v>
      </c>
      <c r="I47" s="31">
        <f t="shared" si="1"/>
        <v>5313045</v>
      </c>
      <c r="J47" s="31">
        <f t="shared" si="1"/>
        <v>21248127</v>
      </c>
      <c r="K47" s="31">
        <f t="shared" si="1"/>
        <v>475340</v>
      </c>
      <c r="L47" s="31">
        <f t="shared" si="1"/>
        <v>887600</v>
      </c>
      <c r="M47" s="31">
        <f t="shared" si="1"/>
        <v>5948</v>
      </c>
      <c r="N47" s="31">
        <f t="shared" si="1"/>
        <v>1368888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22617015</v>
      </c>
      <c r="X47" s="31">
        <f t="shared" si="1"/>
        <v>32894208</v>
      </c>
      <c r="Y47" s="31">
        <f t="shared" si="1"/>
        <v>-10277193</v>
      </c>
      <c r="Z47" s="32">
        <f>+IF(X47&lt;&gt;0,+(Y47/X47)*100,0)</f>
        <v>-31.243169010179546</v>
      </c>
      <c r="AA47" s="29">
        <f>SUM(AA34:AA46)</f>
        <v>65788421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-13482889</v>
      </c>
      <c r="D48" s="39">
        <f t="shared" si="2"/>
        <v>0</v>
      </c>
      <c r="E48" s="40">
        <f t="shared" si="2"/>
        <v>-16322950</v>
      </c>
      <c r="F48" s="41">
        <f t="shared" si="2"/>
        <v>-16322950</v>
      </c>
      <c r="G48" s="41">
        <f t="shared" si="2"/>
        <v>-2124527</v>
      </c>
      <c r="H48" s="41">
        <f t="shared" si="2"/>
        <v>-1655774</v>
      </c>
      <c r="I48" s="41">
        <f t="shared" si="2"/>
        <v>1090057</v>
      </c>
      <c r="J48" s="41">
        <f t="shared" si="2"/>
        <v>-2690244</v>
      </c>
      <c r="K48" s="41">
        <f t="shared" si="2"/>
        <v>41201091</v>
      </c>
      <c r="L48" s="41">
        <f t="shared" si="2"/>
        <v>4527865</v>
      </c>
      <c r="M48" s="41">
        <f t="shared" si="2"/>
        <v>5224343</v>
      </c>
      <c r="N48" s="41">
        <f t="shared" si="2"/>
        <v>50953299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48263055</v>
      </c>
      <c r="X48" s="41">
        <f t="shared" si="2"/>
        <v>-8161470</v>
      </c>
      <c r="Y48" s="41">
        <f t="shared" si="2"/>
        <v>56424525</v>
      </c>
      <c r="Z48" s="42">
        <f>+IF(X48&lt;&gt;0,+(Y48/X48)*100,0)</f>
        <v>-691.35247694349187</v>
      </c>
      <c r="AA48" s="39">
        <f>+AA32-AA47</f>
        <v>-16322950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4860000</v>
      </c>
      <c r="F49" s="22">
        <v>4860000</v>
      </c>
      <c r="G49" s="22"/>
      <c r="H49" s="22">
        <v>500000</v>
      </c>
      <c r="I49" s="22">
        <v>676760</v>
      </c>
      <c r="J49" s="22">
        <v>1176760</v>
      </c>
      <c r="K49" s="22"/>
      <c r="L49" s="22"/>
      <c r="M49" s="22">
        <v>592270</v>
      </c>
      <c r="N49" s="22">
        <v>592270</v>
      </c>
      <c r="O49" s="22"/>
      <c r="P49" s="22"/>
      <c r="Q49" s="22"/>
      <c r="R49" s="22"/>
      <c r="S49" s="22"/>
      <c r="T49" s="22"/>
      <c r="U49" s="22"/>
      <c r="V49" s="22"/>
      <c r="W49" s="22">
        <v>1769030</v>
      </c>
      <c r="X49" s="22">
        <v>2430000</v>
      </c>
      <c r="Y49" s="22">
        <v>-660970</v>
      </c>
      <c r="Z49" s="23">
        <v>-27.200411522633743</v>
      </c>
      <c r="AA49" s="20">
        <v>4860000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-13482889</v>
      </c>
      <c r="D51" s="48">
        <f t="shared" si="3"/>
        <v>0</v>
      </c>
      <c r="E51" s="49">
        <f t="shared" si="3"/>
        <v>-11462950</v>
      </c>
      <c r="F51" s="50">
        <f t="shared" si="3"/>
        <v>-11462950</v>
      </c>
      <c r="G51" s="50">
        <f t="shared" si="3"/>
        <v>-2124527</v>
      </c>
      <c r="H51" s="50">
        <f t="shared" si="3"/>
        <v>-1155774</v>
      </c>
      <c r="I51" s="50">
        <f t="shared" si="3"/>
        <v>1766817</v>
      </c>
      <c r="J51" s="50">
        <f t="shared" si="3"/>
        <v>-1513484</v>
      </c>
      <c r="K51" s="50">
        <f t="shared" si="3"/>
        <v>41201091</v>
      </c>
      <c r="L51" s="50">
        <f t="shared" si="3"/>
        <v>4527865</v>
      </c>
      <c r="M51" s="50">
        <f t="shared" si="3"/>
        <v>5816613</v>
      </c>
      <c r="N51" s="50">
        <f t="shared" si="3"/>
        <v>51545569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50032085</v>
      </c>
      <c r="X51" s="50">
        <f t="shared" si="3"/>
        <v>-5731470</v>
      </c>
      <c r="Y51" s="50">
        <f t="shared" si="3"/>
        <v>55763555</v>
      </c>
      <c r="Z51" s="51">
        <f>+IF(X51&lt;&gt;0,+(Y51/X51)*100,0)</f>
        <v>-972.93634966247748</v>
      </c>
      <c r="AA51" s="48">
        <f>SUM(AA48:AA50)</f>
        <v>-11462950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-13482889</v>
      </c>
      <c r="D53" s="54">
        <f>+D51-D52</f>
        <v>0</v>
      </c>
      <c r="E53" s="55">
        <f t="shared" si="4"/>
        <v>-11462950</v>
      </c>
      <c r="F53" s="56">
        <f t="shared" si="4"/>
        <v>-11462950</v>
      </c>
      <c r="G53" s="56">
        <f t="shared" si="4"/>
        <v>-2124527</v>
      </c>
      <c r="H53" s="56">
        <f t="shared" si="4"/>
        <v>-1155774</v>
      </c>
      <c r="I53" s="56">
        <f t="shared" si="4"/>
        <v>1766817</v>
      </c>
      <c r="J53" s="56">
        <f t="shared" si="4"/>
        <v>-1513484</v>
      </c>
      <c r="K53" s="56">
        <f t="shared" si="4"/>
        <v>41201091</v>
      </c>
      <c r="L53" s="56">
        <f t="shared" si="4"/>
        <v>4527865</v>
      </c>
      <c r="M53" s="56">
        <f t="shared" si="4"/>
        <v>5816613</v>
      </c>
      <c r="N53" s="56">
        <f t="shared" si="4"/>
        <v>51545569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50032085</v>
      </c>
      <c r="X53" s="56">
        <f t="shared" si="4"/>
        <v>-5731470</v>
      </c>
      <c r="Y53" s="56">
        <f t="shared" si="4"/>
        <v>55763555</v>
      </c>
      <c r="Z53" s="57">
        <f>+IF(X53&lt;&gt;0,+(Y53/X53)*100,0)</f>
        <v>-972.93634966247748</v>
      </c>
      <c r="AA53" s="54">
        <f>+AA51-AA52</f>
        <v>-11462950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-13482889</v>
      </c>
      <c r="D56" s="48">
        <f>SUM(D53:D55)</f>
        <v>0</v>
      </c>
      <c r="E56" s="49">
        <f t="shared" si="5"/>
        <v>-11462950</v>
      </c>
      <c r="F56" s="50">
        <f t="shared" si="5"/>
        <v>-11462950</v>
      </c>
      <c r="G56" s="50">
        <f t="shared" si="5"/>
        <v>-2124527</v>
      </c>
      <c r="H56" s="50">
        <f t="shared" si="5"/>
        <v>-1155774</v>
      </c>
      <c r="I56" s="50">
        <f t="shared" si="5"/>
        <v>1766817</v>
      </c>
      <c r="J56" s="50">
        <f t="shared" si="5"/>
        <v>-1513484</v>
      </c>
      <c r="K56" s="50">
        <f t="shared" si="5"/>
        <v>41201091</v>
      </c>
      <c r="L56" s="50">
        <f t="shared" si="5"/>
        <v>4527865</v>
      </c>
      <c r="M56" s="50">
        <f t="shared" si="5"/>
        <v>5816613</v>
      </c>
      <c r="N56" s="50">
        <f t="shared" si="5"/>
        <v>51545569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50032085</v>
      </c>
      <c r="X56" s="50">
        <f t="shared" si="5"/>
        <v>-5731470</v>
      </c>
      <c r="Y56" s="50">
        <f t="shared" si="5"/>
        <v>55763555</v>
      </c>
      <c r="Z56" s="51">
        <f>+IF(X56&lt;&gt;0,+(Y56/X56)*100,0)</f>
        <v>-972.93634966247748</v>
      </c>
      <c r="AA56" s="48">
        <f>SUM(AA53:AA55)</f>
        <v>-11462950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-13482889</v>
      </c>
      <c r="D59" s="65">
        <f>SUM(D56:D58)</f>
        <v>0</v>
      </c>
      <c r="E59" s="66">
        <f t="shared" si="6"/>
        <v>-11462950</v>
      </c>
      <c r="F59" s="67">
        <f t="shared" si="6"/>
        <v>-11462950</v>
      </c>
      <c r="G59" s="67">
        <f t="shared" si="6"/>
        <v>-2124527</v>
      </c>
      <c r="H59" s="67">
        <f t="shared" si="6"/>
        <v>-1155774</v>
      </c>
      <c r="I59" s="67">
        <f t="shared" si="6"/>
        <v>1766817</v>
      </c>
      <c r="J59" s="67">
        <f t="shared" si="6"/>
        <v>-1513484</v>
      </c>
      <c r="K59" s="67">
        <f t="shared" si="6"/>
        <v>41201091</v>
      </c>
      <c r="L59" s="67">
        <f t="shared" si="6"/>
        <v>4527865</v>
      </c>
      <c r="M59" s="67">
        <f t="shared" si="6"/>
        <v>5816613</v>
      </c>
      <c r="N59" s="67">
        <f t="shared" si="6"/>
        <v>51545569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50032085</v>
      </c>
      <c r="X59" s="67">
        <f t="shared" si="6"/>
        <v>-5731470</v>
      </c>
      <c r="Y59" s="67">
        <f t="shared" si="6"/>
        <v>55763555</v>
      </c>
      <c r="Z59" s="68">
        <f>+IF(X59&lt;&gt;0,+(Y59/X59)*100,0)</f>
        <v>-972.93634966247748</v>
      </c>
      <c r="AA59" s="65">
        <f>SUM(AA56:AA58)</f>
        <v>-11462950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2104865</v>
      </c>
      <c r="D34" s="20"/>
      <c r="E34" s="21">
        <v>2224716</v>
      </c>
      <c r="F34" s="22">
        <v>2224716</v>
      </c>
      <c r="G34" s="22">
        <v>73177</v>
      </c>
      <c r="H34" s="22">
        <v>146158</v>
      </c>
      <c r="I34" s="22">
        <v>154387</v>
      </c>
      <c r="J34" s="22">
        <v>373722</v>
      </c>
      <c r="K34" s="22">
        <v>367582</v>
      </c>
      <c r="L34" s="22">
        <v>250792</v>
      </c>
      <c r="M34" s="22">
        <v>-64668</v>
      </c>
      <c r="N34" s="22">
        <v>553706</v>
      </c>
      <c r="O34" s="22"/>
      <c r="P34" s="22"/>
      <c r="Q34" s="22"/>
      <c r="R34" s="22"/>
      <c r="S34" s="22"/>
      <c r="T34" s="22"/>
      <c r="U34" s="22"/>
      <c r="V34" s="22"/>
      <c r="W34" s="22">
        <v>927428</v>
      </c>
      <c r="X34" s="22">
        <v>1112352</v>
      </c>
      <c r="Y34" s="22">
        <v>-184924</v>
      </c>
      <c r="Z34" s="23">
        <v>-16.62459365380743</v>
      </c>
      <c r="AA34" s="20">
        <v>2224716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3541877</v>
      </c>
      <c r="D41" s="20"/>
      <c r="E41" s="21">
        <v>600000</v>
      </c>
      <c r="F41" s="22">
        <v>600000</v>
      </c>
      <c r="G41" s="22"/>
      <c r="H41" s="22"/>
      <c r="I41" s="22"/>
      <c r="J41" s="22"/>
      <c r="K41" s="22"/>
      <c r="L41" s="22">
        <v>279580</v>
      </c>
      <c r="M41" s="22"/>
      <c r="N41" s="22">
        <v>279580</v>
      </c>
      <c r="O41" s="22"/>
      <c r="P41" s="22"/>
      <c r="Q41" s="22"/>
      <c r="R41" s="22"/>
      <c r="S41" s="22"/>
      <c r="T41" s="22"/>
      <c r="U41" s="22"/>
      <c r="V41" s="22"/>
      <c r="W41" s="22">
        <v>279580</v>
      </c>
      <c r="X41" s="22">
        <v>300000</v>
      </c>
      <c r="Y41" s="22">
        <v>-20420</v>
      </c>
      <c r="Z41" s="23">
        <v>-6.8066666666666666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1519955</v>
      </c>
      <c r="D44" s="20"/>
      <c r="E44" s="21">
        <v>2555387</v>
      </c>
      <c r="F44" s="22">
        <v>2555387</v>
      </c>
      <c r="G44" s="22">
        <v>235781</v>
      </c>
      <c r="H44" s="22">
        <v>268960</v>
      </c>
      <c r="I44" s="22">
        <v>319461</v>
      </c>
      <c r="J44" s="22">
        <v>824202</v>
      </c>
      <c r="K44" s="22">
        <v>330612</v>
      </c>
      <c r="L44" s="22">
        <v>330199</v>
      </c>
      <c r="M44" s="22">
        <v>361180</v>
      </c>
      <c r="N44" s="22">
        <v>1021991</v>
      </c>
      <c r="O44" s="22"/>
      <c r="P44" s="22"/>
      <c r="Q44" s="22"/>
      <c r="R44" s="22"/>
      <c r="S44" s="22"/>
      <c r="T44" s="22"/>
      <c r="U44" s="22"/>
      <c r="V44" s="22"/>
      <c r="W44" s="22">
        <v>1846193</v>
      </c>
      <c r="X44" s="22">
        <v>1277694</v>
      </c>
      <c r="Y44" s="22">
        <v>568499</v>
      </c>
      <c r="Z44" s="23">
        <v>44.494143355138242</v>
      </c>
      <c r="AA44" s="20">
        <v>2555387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7166697</v>
      </c>
      <c r="D47" s="29">
        <f t="shared" ref="D47:Y47" si="1">SUM(D34:D46)</f>
        <v>0</v>
      </c>
      <c r="E47" s="30">
        <f t="shared" si="1"/>
        <v>5380103</v>
      </c>
      <c r="F47" s="31">
        <f t="shared" si="1"/>
        <v>5380103</v>
      </c>
      <c r="G47" s="31">
        <f t="shared" si="1"/>
        <v>308958</v>
      </c>
      <c r="H47" s="31">
        <f t="shared" si="1"/>
        <v>415118</v>
      </c>
      <c r="I47" s="31">
        <f t="shared" si="1"/>
        <v>473848</v>
      </c>
      <c r="J47" s="31">
        <f t="shared" si="1"/>
        <v>1197924</v>
      </c>
      <c r="K47" s="31">
        <f t="shared" si="1"/>
        <v>698194</v>
      </c>
      <c r="L47" s="31">
        <f t="shared" si="1"/>
        <v>860571</v>
      </c>
      <c r="M47" s="31">
        <f t="shared" si="1"/>
        <v>296512</v>
      </c>
      <c r="N47" s="31">
        <f t="shared" si="1"/>
        <v>1855277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3053201</v>
      </c>
      <c r="X47" s="31">
        <f t="shared" si="1"/>
        <v>2690046</v>
      </c>
      <c r="Y47" s="31">
        <f t="shared" si="1"/>
        <v>363155</v>
      </c>
      <c r="Z47" s="32">
        <f>+IF(X47&lt;&gt;0,+(Y47/X47)*100,0)</f>
        <v>13.499955019356547</v>
      </c>
      <c r="AA47" s="29">
        <f>SUM(AA34:AA46)</f>
        <v>5380103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-7166697</v>
      </c>
      <c r="D48" s="39">
        <f t="shared" si="2"/>
        <v>0</v>
      </c>
      <c r="E48" s="40">
        <f t="shared" si="2"/>
        <v>-5380103</v>
      </c>
      <c r="F48" s="41">
        <f t="shared" si="2"/>
        <v>-5380103</v>
      </c>
      <c r="G48" s="41">
        <f t="shared" si="2"/>
        <v>-308958</v>
      </c>
      <c r="H48" s="41">
        <f t="shared" si="2"/>
        <v>-415118</v>
      </c>
      <c r="I48" s="41">
        <f t="shared" si="2"/>
        <v>-473848</v>
      </c>
      <c r="J48" s="41">
        <f t="shared" si="2"/>
        <v>-1197924</v>
      </c>
      <c r="K48" s="41">
        <f t="shared" si="2"/>
        <v>-698194</v>
      </c>
      <c r="L48" s="41">
        <f t="shared" si="2"/>
        <v>-860571</v>
      </c>
      <c r="M48" s="41">
        <f t="shared" si="2"/>
        <v>-296512</v>
      </c>
      <c r="N48" s="41">
        <f t="shared" si="2"/>
        <v>-1855277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-3053201</v>
      </c>
      <c r="X48" s="41">
        <f t="shared" si="2"/>
        <v>-2690046</v>
      </c>
      <c r="Y48" s="41">
        <f t="shared" si="2"/>
        <v>-363155</v>
      </c>
      <c r="Z48" s="42">
        <f>+IF(X48&lt;&gt;0,+(Y48/X48)*100,0)</f>
        <v>13.499955019356547</v>
      </c>
      <c r="AA48" s="39">
        <f>+AA32-AA47</f>
        <v>-5380103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-7166697</v>
      </c>
      <c r="D51" s="48">
        <f t="shared" si="3"/>
        <v>0</v>
      </c>
      <c r="E51" s="49">
        <f t="shared" si="3"/>
        <v>-5380103</v>
      </c>
      <c r="F51" s="50">
        <f t="shared" si="3"/>
        <v>-5380103</v>
      </c>
      <c r="G51" s="50">
        <f t="shared" si="3"/>
        <v>-308958</v>
      </c>
      <c r="H51" s="50">
        <f t="shared" si="3"/>
        <v>-415118</v>
      </c>
      <c r="I51" s="50">
        <f t="shared" si="3"/>
        <v>-473848</v>
      </c>
      <c r="J51" s="50">
        <f t="shared" si="3"/>
        <v>-1197924</v>
      </c>
      <c r="K51" s="50">
        <f t="shared" si="3"/>
        <v>-698194</v>
      </c>
      <c r="L51" s="50">
        <f t="shared" si="3"/>
        <v>-860571</v>
      </c>
      <c r="M51" s="50">
        <f t="shared" si="3"/>
        <v>-296512</v>
      </c>
      <c r="N51" s="50">
        <f t="shared" si="3"/>
        <v>-1855277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-3053201</v>
      </c>
      <c r="X51" s="50">
        <f t="shared" si="3"/>
        <v>-2690046</v>
      </c>
      <c r="Y51" s="50">
        <f t="shared" si="3"/>
        <v>-363155</v>
      </c>
      <c r="Z51" s="51">
        <f>+IF(X51&lt;&gt;0,+(Y51/X51)*100,0)</f>
        <v>13.499955019356547</v>
      </c>
      <c r="AA51" s="48">
        <f>SUM(AA48:AA50)</f>
        <v>-5380103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-7166697</v>
      </c>
      <c r="D53" s="54">
        <f>+D51-D52</f>
        <v>0</v>
      </c>
      <c r="E53" s="55">
        <f t="shared" si="4"/>
        <v>-5380103</v>
      </c>
      <c r="F53" s="56">
        <f t="shared" si="4"/>
        <v>-5380103</v>
      </c>
      <c r="G53" s="56">
        <f t="shared" si="4"/>
        <v>-308958</v>
      </c>
      <c r="H53" s="56">
        <f t="shared" si="4"/>
        <v>-415118</v>
      </c>
      <c r="I53" s="56">
        <f t="shared" si="4"/>
        <v>-473848</v>
      </c>
      <c r="J53" s="56">
        <f t="shared" si="4"/>
        <v>-1197924</v>
      </c>
      <c r="K53" s="56">
        <f t="shared" si="4"/>
        <v>-698194</v>
      </c>
      <c r="L53" s="56">
        <f t="shared" si="4"/>
        <v>-860571</v>
      </c>
      <c r="M53" s="56">
        <f t="shared" si="4"/>
        <v>-296512</v>
      </c>
      <c r="N53" s="56">
        <f t="shared" si="4"/>
        <v>-1855277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-3053201</v>
      </c>
      <c r="X53" s="56">
        <f t="shared" si="4"/>
        <v>-2690046</v>
      </c>
      <c r="Y53" s="56">
        <f t="shared" si="4"/>
        <v>-363155</v>
      </c>
      <c r="Z53" s="57">
        <f>+IF(X53&lt;&gt;0,+(Y53/X53)*100,0)</f>
        <v>13.499955019356547</v>
      </c>
      <c r="AA53" s="54">
        <f>+AA51-AA52</f>
        <v>-5380103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-7166697</v>
      </c>
      <c r="D56" s="48">
        <f>SUM(D53:D55)</f>
        <v>0</v>
      </c>
      <c r="E56" s="49">
        <f t="shared" si="5"/>
        <v>-5380103</v>
      </c>
      <c r="F56" s="50">
        <f t="shared" si="5"/>
        <v>-5380103</v>
      </c>
      <c r="G56" s="50">
        <f t="shared" si="5"/>
        <v>-308958</v>
      </c>
      <c r="H56" s="50">
        <f t="shared" si="5"/>
        <v>-415118</v>
      </c>
      <c r="I56" s="50">
        <f t="shared" si="5"/>
        <v>-473848</v>
      </c>
      <c r="J56" s="50">
        <f t="shared" si="5"/>
        <v>-1197924</v>
      </c>
      <c r="K56" s="50">
        <f t="shared" si="5"/>
        <v>-698194</v>
      </c>
      <c r="L56" s="50">
        <f t="shared" si="5"/>
        <v>-860571</v>
      </c>
      <c r="M56" s="50">
        <f t="shared" si="5"/>
        <v>-296512</v>
      </c>
      <c r="N56" s="50">
        <f t="shared" si="5"/>
        <v>-1855277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-3053201</v>
      </c>
      <c r="X56" s="50">
        <f t="shared" si="5"/>
        <v>-2690046</v>
      </c>
      <c r="Y56" s="50">
        <f t="shared" si="5"/>
        <v>-363155</v>
      </c>
      <c r="Z56" s="51">
        <f>+IF(X56&lt;&gt;0,+(Y56/X56)*100,0)</f>
        <v>13.499955019356547</v>
      </c>
      <c r="AA56" s="48">
        <f>SUM(AA53:AA55)</f>
        <v>-5380103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-7166697</v>
      </c>
      <c r="D59" s="65">
        <f>SUM(D56:D58)</f>
        <v>0</v>
      </c>
      <c r="E59" s="66">
        <f t="shared" si="6"/>
        <v>-5380103</v>
      </c>
      <c r="F59" s="67">
        <f t="shared" si="6"/>
        <v>-5380103</v>
      </c>
      <c r="G59" s="67">
        <f t="shared" si="6"/>
        <v>-308958</v>
      </c>
      <c r="H59" s="67">
        <f t="shared" si="6"/>
        <v>-415118</v>
      </c>
      <c r="I59" s="67">
        <f t="shared" si="6"/>
        <v>-473848</v>
      </c>
      <c r="J59" s="67">
        <f t="shared" si="6"/>
        <v>-1197924</v>
      </c>
      <c r="K59" s="67">
        <f t="shared" si="6"/>
        <v>-698194</v>
      </c>
      <c r="L59" s="67">
        <f t="shared" si="6"/>
        <v>-860571</v>
      </c>
      <c r="M59" s="67">
        <f t="shared" si="6"/>
        <v>-296512</v>
      </c>
      <c r="N59" s="67">
        <f t="shared" si="6"/>
        <v>-1855277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-3053201</v>
      </c>
      <c r="X59" s="67">
        <f t="shared" si="6"/>
        <v>-2690046</v>
      </c>
      <c r="Y59" s="67">
        <f t="shared" si="6"/>
        <v>-363155</v>
      </c>
      <c r="Z59" s="68">
        <f>+IF(X59&lt;&gt;0,+(Y59/X59)*100,0)</f>
        <v>13.499955019356547</v>
      </c>
      <c r="AA59" s="65">
        <f>SUM(AA56:AA58)</f>
        <v>-5380103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35512399</v>
      </c>
      <c r="D6" s="20"/>
      <c r="E6" s="21">
        <v>108513914</v>
      </c>
      <c r="F6" s="22">
        <v>108513914</v>
      </c>
      <c r="G6" s="22">
        <v>1054991</v>
      </c>
      <c r="H6" s="22">
        <v>2617874</v>
      </c>
      <c r="I6" s="22">
        <v>1791598</v>
      </c>
      <c r="J6" s="22">
        <v>5464463</v>
      </c>
      <c r="K6" s="22">
        <v>3421004</v>
      </c>
      <c r="L6" s="22">
        <v>-19350436</v>
      </c>
      <c r="M6" s="22">
        <v>2919496</v>
      </c>
      <c r="N6" s="22">
        <v>-13009936</v>
      </c>
      <c r="O6" s="22"/>
      <c r="P6" s="22"/>
      <c r="Q6" s="22"/>
      <c r="R6" s="22"/>
      <c r="S6" s="22"/>
      <c r="T6" s="22"/>
      <c r="U6" s="22"/>
      <c r="V6" s="22"/>
      <c r="W6" s="22">
        <v>-7545473</v>
      </c>
      <c r="X6" s="22">
        <v>54256962</v>
      </c>
      <c r="Y6" s="22">
        <v>-61802435</v>
      </c>
      <c r="Z6" s="23">
        <v>-113.90692129058017</v>
      </c>
      <c r="AA6" s="20">
        <v>108513914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8021231</v>
      </c>
      <c r="D13" s="20"/>
      <c r="E13" s="21">
        <v>2817500</v>
      </c>
      <c r="F13" s="22">
        <v>2817500</v>
      </c>
      <c r="G13" s="22">
        <v>745655</v>
      </c>
      <c r="H13" s="22">
        <v>812145</v>
      </c>
      <c r="I13" s="22">
        <v>818212</v>
      </c>
      <c r="J13" s="22">
        <v>2376012</v>
      </c>
      <c r="K13" s="22">
        <v>835993</v>
      </c>
      <c r="L13" s="22">
        <v>843775</v>
      </c>
      <c r="M13" s="22">
        <v>726541</v>
      </c>
      <c r="N13" s="22">
        <v>2406309</v>
      </c>
      <c r="O13" s="22"/>
      <c r="P13" s="22"/>
      <c r="Q13" s="22"/>
      <c r="R13" s="22"/>
      <c r="S13" s="22"/>
      <c r="T13" s="22"/>
      <c r="U13" s="22"/>
      <c r="V13" s="22"/>
      <c r="W13" s="22">
        <v>4782321</v>
      </c>
      <c r="X13" s="22">
        <v>1408752</v>
      </c>
      <c r="Y13" s="22">
        <v>3373569</v>
      </c>
      <c r="Z13" s="23">
        <v>239.47217111315547</v>
      </c>
      <c r="AA13" s="20">
        <v>2817500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14590494</v>
      </c>
      <c r="Y25" s="22">
        <v>-14590494</v>
      </c>
      <c r="Z25" s="23">
        <v>-100</v>
      </c>
      <c r="AA25" s="20">
        <v>29180992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43533630</v>
      </c>
      <c r="D32" s="29">
        <f t="shared" ref="D32:Y32" si="0">SUM(D6:D31)</f>
        <v>0</v>
      </c>
      <c r="E32" s="30">
        <f t="shared" si="0"/>
        <v>140512406</v>
      </c>
      <c r="F32" s="31">
        <f t="shared" si="0"/>
        <v>140512406</v>
      </c>
      <c r="G32" s="31">
        <f t="shared" si="0"/>
        <v>1800646</v>
      </c>
      <c r="H32" s="31">
        <f t="shared" si="0"/>
        <v>3430019</v>
      </c>
      <c r="I32" s="31">
        <f t="shared" si="0"/>
        <v>2609810</v>
      </c>
      <c r="J32" s="31">
        <f t="shared" si="0"/>
        <v>7840475</v>
      </c>
      <c r="K32" s="31">
        <f t="shared" si="0"/>
        <v>4256997</v>
      </c>
      <c r="L32" s="31">
        <f t="shared" si="0"/>
        <v>-18506661</v>
      </c>
      <c r="M32" s="31">
        <f t="shared" si="0"/>
        <v>3646037</v>
      </c>
      <c r="N32" s="31">
        <f t="shared" si="0"/>
        <v>-10603627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-2763152</v>
      </c>
      <c r="X32" s="31">
        <f t="shared" si="0"/>
        <v>70256208</v>
      </c>
      <c r="Y32" s="31">
        <f t="shared" si="0"/>
        <v>-73019360</v>
      </c>
      <c r="Z32" s="32">
        <f>+IF(X32&lt;&gt;0,+(Y32/X32)*100,0)</f>
        <v>-103.932964898988</v>
      </c>
      <c r="AA32" s="29">
        <f>SUM(AA6:AA31)</f>
        <v>140512406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13186799</v>
      </c>
      <c r="D34" s="20"/>
      <c r="E34" s="21">
        <v>9771638</v>
      </c>
      <c r="F34" s="22">
        <v>9771638</v>
      </c>
      <c r="G34" s="22">
        <v>765251</v>
      </c>
      <c r="H34" s="22">
        <v>856650</v>
      </c>
      <c r="I34" s="22">
        <v>1981115</v>
      </c>
      <c r="J34" s="22">
        <v>3603016</v>
      </c>
      <c r="K34" s="22">
        <v>1456913</v>
      </c>
      <c r="L34" s="22">
        <v>794597</v>
      </c>
      <c r="M34" s="22">
        <v>2094018</v>
      </c>
      <c r="N34" s="22">
        <v>4345528</v>
      </c>
      <c r="O34" s="22"/>
      <c r="P34" s="22"/>
      <c r="Q34" s="22"/>
      <c r="R34" s="22"/>
      <c r="S34" s="22"/>
      <c r="T34" s="22"/>
      <c r="U34" s="22"/>
      <c r="V34" s="22"/>
      <c r="W34" s="22">
        <v>7948544</v>
      </c>
      <c r="X34" s="22">
        <v>4885824</v>
      </c>
      <c r="Y34" s="22">
        <v>3062720</v>
      </c>
      <c r="Z34" s="23">
        <v>62.685843779882369</v>
      </c>
      <c r="AA34" s="20">
        <v>9771638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90081099</v>
      </c>
      <c r="D36" s="20"/>
      <c r="E36" s="21">
        <v>107956785</v>
      </c>
      <c r="F36" s="22">
        <v>107956785</v>
      </c>
      <c r="G36" s="22"/>
      <c r="H36" s="22">
        <v>13277364</v>
      </c>
      <c r="I36" s="22">
        <v>10990088</v>
      </c>
      <c r="J36" s="22">
        <v>24267452</v>
      </c>
      <c r="K36" s="22">
        <v>10700634</v>
      </c>
      <c r="L36" s="22">
        <v>7606558</v>
      </c>
      <c r="M36" s="22">
        <v>5813937</v>
      </c>
      <c r="N36" s="22">
        <v>24121129</v>
      </c>
      <c r="O36" s="22"/>
      <c r="P36" s="22"/>
      <c r="Q36" s="22"/>
      <c r="R36" s="22"/>
      <c r="S36" s="22"/>
      <c r="T36" s="22"/>
      <c r="U36" s="22"/>
      <c r="V36" s="22"/>
      <c r="W36" s="22">
        <v>48388581</v>
      </c>
      <c r="X36" s="22">
        <v>53978394</v>
      </c>
      <c r="Y36" s="22">
        <v>-5589813</v>
      </c>
      <c r="Z36" s="23">
        <v>-10.355648965769525</v>
      </c>
      <c r="AA36" s="20">
        <v>107956785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42000000</v>
      </c>
      <c r="F38" s="22">
        <v>42000000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21000000</v>
      </c>
      <c r="Y38" s="22">
        <v>-21000000</v>
      </c>
      <c r="Z38" s="23">
        <v>-100</v>
      </c>
      <c r="AA38" s="20">
        <v>42000000</v>
      </c>
    </row>
    <row r="39" spans="1:27" ht="13.5" x14ac:dyDescent="0.25">
      <c r="A39" s="19" t="s">
        <v>65</v>
      </c>
      <c r="B39" s="15" t="s">
        <v>32</v>
      </c>
      <c r="C39" s="20">
        <v>28484464</v>
      </c>
      <c r="D39" s="20"/>
      <c r="E39" s="21">
        <v>3300000</v>
      </c>
      <c r="F39" s="22">
        <v>3300000</v>
      </c>
      <c r="G39" s="22">
        <v>333458</v>
      </c>
      <c r="H39" s="22">
        <v>17393603</v>
      </c>
      <c r="I39" s="22">
        <v>2322278</v>
      </c>
      <c r="J39" s="22">
        <v>20049339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20049339</v>
      </c>
      <c r="X39" s="22">
        <v>1650000</v>
      </c>
      <c r="Y39" s="22">
        <v>18399339</v>
      </c>
      <c r="Z39" s="23">
        <v>1115.1114545454545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9164414</v>
      </c>
      <c r="D41" s="20"/>
      <c r="E41" s="21">
        <v>13947826</v>
      </c>
      <c r="F41" s="22">
        <v>13947826</v>
      </c>
      <c r="G41" s="22"/>
      <c r="H41" s="22">
        <v>349537</v>
      </c>
      <c r="I41" s="22">
        <v>1932</v>
      </c>
      <c r="J41" s="22">
        <v>351469</v>
      </c>
      <c r="K41" s="22">
        <v>527900</v>
      </c>
      <c r="L41" s="22">
        <v>350</v>
      </c>
      <c r="M41" s="22">
        <v>2161500</v>
      </c>
      <c r="N41" s="22">
        <v>2689750</v>
      </c>
      <c r="O41" s="22"/>
      <c r="P41" s="22"/>
      <c r="Q41" s="22"/>
      <c r="R41" s="22"/>
      <c r="S41" s="22"/>
      <c r="T41" s="22"/>
      <c r="U41" s="22"/>
      <c r="V41" s="22"/>
      <c r="W41" s="22">
        <v>3041219</v>
      </c>
      <c r="X41" s="22">
        <v>6973914</v>
      </c>
      <c r="Y41" s="22">
        <v>-3932695</v>
      </c>
      <c r="Z41" s="23">
        <v>-56.391504110890956</v>
      </c>
      <c r="AA41" s="20">
        <v>13947826</v>
      </c>
    </row>
    <row r="42" spans="1:27" ht="13.5" x14ac:dyDescent="0.25">
      <c r="A42" s="19" t="s">
        <v>67</v>
      </c>
      <c r="B42" s="15" t="s">
        <v>32</v>
      </c>
      <c r="C42" s="20">
        <v>7092797</v>
      </c>
      <c r="D42" s="20"/>
      <c r="E42" s="21"/>
      <c r="F42" s="22"/>
      <c r="G42" s="22"/>
      <c r="H42" s="22">
        <v>490563</v>
      </c>
      <c r="I42" s="22"/>
      <c r="J42" s="22">
        <v>490563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490563</v>
      </c>
      <c r="X42" s="22"/>
      <c r="Y42" s="22">
        <v>490563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9176166</v>
      </c>
      <c r="D44" s="20"/>
      <c r="E44" s="21">
        <v>718801</v>
      </c>
      <c r="F44" s="22">
        <v>718801</v>
      </c>
      <c r="G44" s="22">
        <v>23380</v>
      </c>
      <c r="H44" s="22">
        <v>7010</v>
      </c>
      <c r="I44" s="22">
        <v>129662</v>
      </c>
      <c r="J44" s="22">
        <v>160052</v>
      </c>
      <c r="K44" s="22">
        <v>178592</v>
      </c>
      <c r="L44" s="22">
        <v>204563</v>
      </c>
      <c r="M44" s="22">
        <v>13852</v>
      </c>
      <c r="N44" s="22">
        <v>397007</v>
      </c>
      <c r="O44" s="22"/>
      <c r="P44" s="22"/>
      <c r="Q44" s="22"/>
      <c r="R44" s="22"/>
      <c r="S44" s="22"/>
      <c r="T44" s="22"/>
      <c r="U44" s="22"/>
      <c r="V44" s="22"/>
      <c r="W44" s="22">
        <v>557059</v>
      </c>
      <c r="X44" s="22">
        <v>359400</v>
      </c>
      <c r="Y44" s="22">
        <v>197659</v>
      </c>
      <c r="Z44" s="23">
        <v>54.996939343350029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157185739</v>
      </c>
      <c r="D47" s="29">
        <f t="shared" ref="D47:Y47" si="1">SUM(D34:D46)</f>
        <v>0</v>
      </c>
      <c r="E47" s="30">
        <f t="shared" si="1"/>
        <v>177695050</v>
      </c>
      <c r="F47" s="31">
        <f t="shared" si="1"/>
        <v>177695050</v>
      </c>
      <c r="G47" s="31">
        <f t="shared" si="1"/>
        <v>1122089</v>
      </c>
      <c r="H47" s="31">
        <f t="shared" si="1"/>
        <v>32374727</v>
      </c>
      <c r="I47" s="31">
        <f t="shared" si="1"/>
        <v>15425075</v>
      </c>
      <c r="J47" s="31">
        <f t="shared" si="1"/>
        <v>48921891</v>
      </c>
      <c r="K47" s="31">
        <f t="shared" si="1"/>
        <v>12864039</v>
      </c>
      <c r="L47" s="31">
        <f t="shared" si="1"/>
        <v>8606068</v>
      </c>
      <c r="M47" s="31">
        <f t="shared" si="1"/>
        <v>10083307</v>
      </c>
      <c r="N47" s="31">
        <f t="shared" si="1"/>
        <v>31553414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80475305</v>
      </c>
      <c r="X47" s="31">
        <f t="shared" si="1"/>
        <v>88847532</v>
      </c>
      <c r="Y47" s="31">
        <f t="shared" si="1"/>
        <v>-8372227</v>
      </c>
      <c r="Z47" s="32">
        <f>+IF(X47&lt;&gt;0,+(Y47/X47)*100,0)</f>
        <v>-9.4231396320609111</v>
      </c>
      <c r="AA47" s="29">
        <f>SUM(AA34:AA46)</f>
        <v>177695050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-113652109</v>
      </c>
      <c r="D48" s="39">
        <f t="shared" si="2"/>
        <v>0</v>
      </c>
      <c r="E48" s="40">
        <f t="shared" si="2"/>
        <v>-37182644</v>
      </c>
      <c r="F48" s="41">
        <f t="shared" si="2"/>
        <v>-37182644</v>
      </c>
      <c r="G48" s="41">
        <f t="shared" si="2"/>
        <v>678557</v>
      </c>
      <c r="H48" s="41">
        <f t="shared" si="2"/>
        <v>-28944708</v>
      </c>
      <c r="I48" s="41">
        <f t="shared" si="2"/>
        <v>-12815265</v>
      </c>
      <c r="J48" s="41">
        <f t="shared" si="2"/>
        <v>-41081416</v>
      </c>
      <c r="K48" s="41">
        <f t="shared" si="2"/>
        <v>-8607042</v>
      </c>
      <c r="L48" s="41">
        <f t="shared" si="2"/>
        <v>-27112729</v>
      </c>
      <c r="M48" s="41">
        <f t="shared" si="2"/>
        <v>-6437270</v>
      </c>
      <c r="N48" s="41">
        <f t="shared" si="2"/>
        <v>-42157041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-83238457</v>
      </c>
      <c r="X48" s="41">
        <f t="shared" si="2"/>
        <v>-18591324</v>
      </c>
      <c r="Y48" s="41">
        <f t="shared" si="2"/>
        <v>-64647133</v>
      </c>
      <c r="Z48" s="42">
        <f>+IF(X48&lt;&gt;0,+(Y48/X48)*100,0)</f>
        <v>347.72742920299817</v>
      </c>
      <c r="AA48" s="39">
        <f>+AA32-AA47</f>
        <v>-37182644</v>
      </c>
    </row>
    <row r="49" spans="1:27" ht="25.5" x14ac:dyDescent="0.25">
      <c r="A49" s="43" t="s">
        <v>74</v>
      </c>
      <c r="B49" s="15" t="s">
        <v>32</v>
      </c>
      <c r="C49" s="20">
        <v>5666420</v>
      </c>
      <c r="D49" s="20"/>
      <c r="E49" s="21">
        <v>409000</v>
      </c>
      <c r="F49" s="22">
        <v>409000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204498</v>
      </c>
      <c r="Y49" s="22">
        <v>-204498</v>
      </c>
      <c r="Z49" s="23">
        <v>-100</v>
      </c>
      <c r="AA49" s="20">
        <v>409000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-107985689</v>
      </c>
      <c r="D51" s="48">
        <f t="shared" si="3"/>
        <v>0</v>
      </c>
      <c r="E51" s="49">
        <f t="shared" si="3"/>
        <v>-36773644</v>
      </c>
      <c r="F51" s="50">
        <f t="shared" si="3"/>
        <v>-36773644</v>
      </c>
      <c r="G51" s="50">
        <f t="shared" si="3"/>
        <v>678557</v>
      </c>
      <c r="H51" s="50">
        <f t="shared" si="3"/>
        <v>-28944708</v>
      </c>
      <c r="I51" s="50">
        <f t="shared" si="3"/>
        <v>-12815265</v>
      </c>
      <c r="J51" s="50">
        <f t="shared" si="3"/>
        <v>-41081416</v>
      </c>
      <c r="K51" s="50">
        <f t="shared" si="3"/>
        <v>-8607042</v>
      </c>
      <c r="L51" s="50">
        <f t="shared" si="3"/>
        <v>-27112729</v>
      </c>
      <c r="M51" s="50">
        <f t="shared" si="3"/>
        <v>-6437270</v>
      </c>
      <c r="N51" s="50">
        <f t="shared" si="3"/>
        <v>-42157041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-83238457</v>
      </c>
      <c r="X51" s="50">
        <f t="shared" si="3"/>
        <v>-18386826</v>
      </c>
      <c r="Y51" s="50">
        <f t="shared" si="3"/>
        <v>-64851631</v>
      </c>
      <c r="Z51" s="51">
        <f>+IF(X51&lt;&gt;0,+(Y51/X51)*100,0)</f>
        <v>352.70704688237112</v>
      </c>
      <c r="AA51" s="48">
        <f>SUM(AA48:AA50)</f>
        <v>-36773644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-107985689</v>
      </c>
      <c r="D53" s="54">
        <f>+D51-D52</f>
        <v>0</v>
      </c>
      <c r="E53" s="55">
        <f t="shared" si="4"/>
        <v>-36773644</v>
      </c>
      <c r="F53" s="56">
        <f t="shared" si="4"/>
        <v>-36773644</v>
      </c>
      <c r="G53" s="56">
        <f t="shared" si="4"/>
        <v>678557</v>
      </c>
      <c r="H53" s="56">
        <f t="shared" si="4"/>
        <v>-28944708</v>
      </c>
      <c r="I53" s="56">
        <f t="shared" si="4"/>
        <v>-12815265</v>
      </c>
      <c r="J53" s="56">
        <f t="shared" si="4"/>
        <v>-41081416</v>
      </c>
      <c r="K53" s="56">
        <f t="shared" si="4"/>
        <v>-8607042</v>
      </c>
      <c r="L53" s="56">
        <f t="shared" si="4"/>
        <v>-27112729</v>
      </c>
      <c r="M53" s="56">
        <f t="shared" si="4"/>
        <v>-6437270</v>
      </c>
      <c r="N53" s="56">
        <f t="shared" si="4"/>
        <v>-42157041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-83238457</v>
      </c>
      <c r="X53" s="56">
        <f t="shared" si="4"/>
        <v>-18386826</v>
      </c>
      <c r="Y53" s="56">
        <f t="shared" si="4"/>
        <v>-64851631</v>
      </c>
      <c r="Z53" s="57">
        <f>+IF(X53&lt;&gt;0,+(Y53/X53)*100,0)</f>
        <v>352.70704688237112</v>
      </c>
      <c r="AA53" s="54">
        <f>+AA51-AA52</f>
        <v>-36773644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-107985689</v>
      </c>
      <c r="D56" s="48">
        <f>SUM(D53:D55)</f>
        <v>0</v>
      </c>
      <c r="E56" s="49">
        <f t="shared" si="5"/>
        <v>-36773644</v>
      </c>
      <c r="F56" s="50">
        <f t="shared" si="5"/>
        <v>-36773644</v>
      </c>
      <c r="G56" s="50">
        <f t="shared" si="5"/>
        <v>678557</v>
      </c>
      <c r="H56" s="50">
        <f t="shared" si="5"/>
        <v>-28944708</v>
      </c>
      <c r="I56" s="50">
        <f t="shared" si="5"/>
        <v>-12815265</v>
      </c>
      <c r="J56" s="50">
        <f t="shared" si="5"/>
        <v>-41081416</v>
      </c>
      <c r="K56" s="50">
        <f t="shared" si="5"/>
        <v>-8607042</v>
      </c>
      <c r="L56" s="50">
        <f t="shared" si="5"/>
        <v>-27112729</v>
      </c>
      <c r="M56" s="50">
        <f t="shared" si="5"/>
        <v>-6437270</v>
      </c>
      <c r="N56" s="50">
        <f t="shared" si="5"/>
        <v>-42157041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-83238457</v>
      </c>
      <c r="X56" s="50">
        <f t="shared" si="5"/>
        <v>-18386826</v>
      </c>
      <c r="Y56" s="50">
        <f t="shared" si="5"/>
        <v>-64851631</v>
      </c>
      <c r="Z56" s="51">
        <f>+IF(X56&lt;&gt;0,+(Y56/X56)*100,0)</f>
        <v>352.70704688237112</v>
      </c>
      <c r="AA56" s="48">
        <f>SUM(AA53:AA55)</f>
        <v>-36773644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-107985689</v>
      </c>
      <c r="D59" s="65">
        <f>SUM(D56:D58)</f>
        <v>0</v>
      </c>
      <c r="E59" s="66">
        <f t="shared" si="6"/>
        <v>-36773644</v>
      </c>
      <c r="F59" s="67">
        <f t="shared" si="6"/>
        <v>-36773644</v>
      </c>
      <c r="G59" s="67">
        <f t="shared" si="6"/>
        <v>678557</v>
      </c>
      <c r="H59" s="67">
        <f t="shared" si="6"/>
        <v>-28944708</v>
      </c>
      <c r="I59" s="67">
        <f t="shared" si="6"/>
        <v>-12815265</v>
      </c>
      <c r="J59" s="67">
        <f t="shared" si="6"/>
        <v>-41081416</v>
      </c>
      <c r="K59" s="67">
        <f t="shared" si="6"/>
        <v>-8607042</v>
      </c>
      <c r="L59" s="67">
        <f t="shared" si="6"/>
        <v>-27112729</v>
      </c>
      <c r="M59" s="67">
        <f t="shared" si="6"/>
        <v>-6437270</v>
      </c>
      <c r="N59" s="67">
        <f t="shared" si="6"/>
        <v>-42157041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-83238457</v>
      </c>
      <c r="X59" s="67">
        <f t="shared" si="6"/>
        <v>-18386826</v>
      </c>
      <c r="Y59" s="67">
        <f t="shared" si="6"/>
        <v>-64851631</v>
      </c>
      <c r="Z59" s="68">
        <f>+IF(X59&lt;&gt;0,+(Y59/X59)*100,0)</f>
        <v>352.70704688237112</v>
      </c>
      <c r="AA59" s="65">
        <f>SUM(AA56:AA58)</f>
        <v>-36773644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130352958</v>
      </c>
      <c r="D6" s="20"/>
      <c r="E6" s="21">
        <v>207900597</v>
      </c>
      <c r="F6" s="22">
        <v>207900597</v>
      </c>
      <c r="G6" s="22">
        <v>13884161</v>
      </c>
      <c r="H6" s="22">
        <v>14277790</v>
      </c>
      <c r="I6" s="22">
        <v>13238072</v>
      </c>
      <c r="J6" s="22">
        <v>41400023</v>
      </c>
      <c r="K6" s="22">
        <v>11880034</v>
      </c>
      <c r="L6" s="22">
        <v>11953530</v>
      </c>
      <c r="M6" s="22">
        <v>10976378</v>
      </c>
      <c r="N6" s="22">
        <v>34809942</v>
      </c>
      <c r="O6" s="22"/>
      <c r="P6" s="22"/>
      <c r="Q6" s="22"/>
      <c r="R6" s="22"/>
      <c r="S6" s="22"/>
      <c r="T6" s="22"/>
      <c r="U6" s="22"/>
      <c r="V6" s="22"/>
      <c r="W6" s="22">
        <v>76209965</v>
      </c>
      <c r="X6" s="22">
        <v>88747565</v>
      </c>
      <c r="Y6" s="22">
        <v>-12537600</v>
      </c>
      <c r="Z6" s="23">
        <v>-14.12726084372005</v>
      </c>
      <c r="AA6" s="20">
        <v>207900597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-16705</v>
      </c>
      <c r="D19" s="20"/>
      <c r="E19" s="21">
        <v>20000</v>
      </c>
      <c r="F19" s="22">
        <v>20000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8496</v>
      </c>
      <c r="Y19" s="22">
        <v>-8496</v>
      </c>
      <c r="Z19" s="23">
        <v>-100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150618</v>
      </c>
      <c r="D23" s="20"/>
      <c r="E23" s="21">
        <v>16247</v>
      </c>
      <c r="F23" s="22">
        <v>16247</v>
      </c>
      <c r="G23" s="22">
        <v>14406</v>
      </c>
      <c r="H23" s="22">
        <v>92402</v>
      </c>
      <c r="I23" s="22">
        <v>14488</v>
      </c>
      <c r="J23" s="22">
        <v>121296</v>
      </c>
      <c r="K23" s="22">
        <v>18062</v>
      </c>
      <c r="L23" s="22">
        <v>47279</v>
      </c>
      <c r="M23" s="22"/>
      <c r="N23" s="22">
        <v>65341</v>
      </c>
      <c r="O23" s="22"/>
      <c r="P23" s="22"/>
      <c r="Q23" s="22"/>
      <c r="R23" s="22"/>
      <c r="S23" s="22"/>
      <c r="T23" s="22"/>
      <c r="U23" s="22"/>
      <c r="V23" s="22"/>
      <c r="W23" s="22">
        <v>186637</v>
      </c>
      <c r="X23" s="22">
        <v>8118</v>
      </c>
      <c r="Y23" s="22">
        <v>178519</v>
      </c>
      <c r="Z23" s="23">
        <v>2199.0514905149053</v>
      </c>
      <c r="AA23" s="20">
        <v>16247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130486871</v>
      </c>
      <c r="D32" s="29">
        <f t="shared" ref="D32:Y32" si="0">SUM(D6:D31)</f>
        <v>0</v>
      </c>
      <c r="E32" s="30">
        <f t="shared" si="0"/>
        <v>207936844</v>
      </c>
      <c r="F32" s="31">
        <f t="shared" si="0"/>
        <v>207936844</v>
      </c>
      <c r="G32" s="31">
        <f t="shared" si="0"/>
        <v>13898567</v>
      </c>
      <c r="H32" s="31">
        <f t="shared" si="0"/>
        <v>14370192</v>
      </c>
      <c r="I32" s="31">
        <f t="shared" si="0"/>
        <v>13252560</v>
      </c>
      <c r="J32" s="31">
        <f t="shared" si="0"/>
        <v>41521319</v>
      </c>
      <c r="K32" s="31">
        <f t="shared" si="0"/>
        <v>11898096</v>
      </c>
      <c r="L32" s="31">
        <f t="shared" si="0"/>
        <v>12000809</v>
      </c>
      <c r="M32" s="31">
        <f t="shared" si="0"/>
        <v>10976378</v>
      </c>
      <c r="N32" s="31">
        <f t="shared" si="0"/>
        <v>34875283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76396602</v>
      </c>
      <c r="X32" s="31">
        <f t="shared" si="0"/>
        <v>88764179</v>
      </c>
      <c r="Y32" s="31">
        <f t="shared" si="0"/>
        <v>-12367577</v>
      </c>
      <c r="Z32" s="32">
        <f>+IF(X32&lt;&gt;0,+(Y32/X32)*100,0)</f>
        <v>-13.933072033483237</v>
      </c>
      <c r="AA32" s="29">
        <f>SUM(AA6:AA31)</f>
        <v>207936844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9423036</v>
      </c>
      <c r="D34" s="20"/>
      <c r="E34" s="21">
        <v>7210000</v>
      </c>
      <c r="F34" s="22">
        <v>7210000</v>
      </c>
      <c r="G34" s="22">
        <v>802800</v>
      </c>
      <c r="H34" s="22">
        <v>993314</v>
      </c>
      <c r="I34" s="22">
        <v>856811</v>
      </c>
      <c r="J34" s="22">
        <v>2652925</v>
      </c>
      <c r="K34" s="22">
        <v>755046</v>
      </c>
      <c r="L34" s="22">
        <v>853452</v>
      </c>
      <c r="M34" s="22">
        <v>796624</v>
      </c>
      <c r="N34" s="22">
        <v>2405122</v>
      </c>
      <c r="O34" s="22"/>
      <c r="P34" s="22"/>
      <c r="Q34" s="22"/>
      <c r="R34" s="22"/>
      <c r="S34" s="22"/>
      <c r="T34" s="22"/>
      <c r="U34" s="22"/>
      <c r="V34" s="22"/>
      <c r="W34" s="22">
        <v>5058047</v>
      </c>
      <c r="X34" s="22">
        <v>3604962</v>
      </c>
      <c r="Y34" s="22">
        <v>1453085</v>
      </c>
      <c r="Z34" s="23">
        <v>40.307914480097153</v>
      </c>
      <c r="AA34" s="20">
        <v>7210000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116868088</v>
      </c>
      <c r="D36" s="20"/>
      <c r="E36" s="21">
        <v>105000000</v>
      </c>
      <c r="F36" s="22">
        <v>105000000</v>
      </c>
      <c r="G36" s="22">
        <v>16529641</v>
      </c>
      <c r="H36" s="22">
        <v>18497725</v>
      </c>
      <c r="I36" s="22">
        <v>12895398</v>
      </c>
      <c r="J36" s="22">
        <v>47922764</v>
      </c>
      <c r="K36" s="22">
        <v>9059034</v>
      </c>
      <c r="L36" s="22">
        <v>8930692</v>
      </c>
      <c r="M36" s="22">
        <v>8479170</v>
      </c>
      <c r="N36" s="22">
        <v>26468896</v>
      </c>
      <c r="O36" s="22"/>
      <c r="P36" s="22"/>
      <c r="Q36" s="22"/>
      <c r="R36" s="22"/>
      <c r="S36" s="22"/>
      <c r="T36" s="22"/>
      <c r="U36" s="22"/>
      <c r="V36" s="22"/>
      <c r="W36" s="22">
        <v>74391660</v>
      </c>
      <c r="X36" s="22">
        <v>44625000</v>
      </c>
      <c r="Y36" s="22">
        <v>29766660</v>
      </c>
      <c r="Z36" s="23">
        <v>66.703999999999994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18794</v>
      </c>
      <c r="D37" s="20"/>
      <c r="E37" s="21">
        <v>1466000</v>
      </c>
      <c r="F37" s="22">
        <v>1466000</v>
      </c>
      <c r="G37" s="22">
        <v>-27484</v>
      </c>
      <c r="H37" s="22">
        <v>29158</v>
      </c>
      <c r="I37" s="22">
        <v>66767</v>
      </c>
      <c r="J37" s="22">
        <v>68441</v>
      </c>
      <c r="K37" s="22">
        <v>808</v>
      </c>
      <c r="L37" s="22">
        <v>339</v>
      </c>
      <c r="M37" s="22">
        <v>73502</v>
      </c>
      <c r="N37" s="22">
        <v>74649</v>
      </c>
      <c r="O37" s="22"/>
      <c r="P37" s="22"/>
      <c r="Q37" s="22"/>
      <c r="R37" s="22"/>
      <c r="S37" s="22"/>
      <c r="T37" s="22"/>
      <c r="U37" s="22"/>
      <c r="V37" s="22"/>
      <c r="W37" s="22">
        <v>143090</v>
      </c>
      <c r="X37" s="22">
        <v>623022</v>
      </c>
      <c r="Y37" s="22">
        <v>-479932</v>
      </c>
      <c r="Z37" s="23">
        <v>-77.032913765485006</v>
      </c>
      <c r="AA37" s="20">
        <v>1466000</v>
      </c>
    </row>
    <row r="38" spans="1:27" ht="13.5" x14ac:dyDescent="0.25">
      <c r="A38" s="19" t="s">
        <v>64</v>
      </c>
      <c r="B38" s="15" t="s">
        <v>32</v>
      </c>
      <c r="C38" s="20">
        <v>3351086</v>
      </c>
      <c r="D38" s="20"/>
      <c r="E38" s="21">
        <v>18000000</v>
      </c>
      <c r="F38" s="22">
        <v>18000000</v>
      </c>
      <c r="G38" s="22"/>
      <c r="H38" s="22">
        <v>3351086</v>
      </c>
      <c r="I38" s="22">
        <v>4500000</v>
      </c>
      <c r="J38" s="22">
        <v>7851086</v>
      </c>
      <c r="K38" s="22"/>
      <c r="L38" s="22"/>
      <c r="M38" s="22">
        <v>4500000</v>
      </c>
      <c r="N38" s="22">
        <v>4500000</v>
      </c>
      <c r="O38" s="22"/>
      <c r="P38" s="22"/>
      <c r="Q38" s="22"/>
      <c r="R38" s="22"/>
      <c r="S38" s="22"/>
      <c r="T38" s="22"/>
      <c r="U38" s="22"/>
      <c r="V38" s="22"/>
      <c r="W38" s="22">
        <v>12351086</v>
      </c>
      <c r="X38" s="22">
        <v>9000000</v>
      </c>
      <c r="Y38" s="22">
        <v>3351086</v>
      </c>
      <c r="Z38" s="23">
        <v>37.234288888888891</v>
      </c>
      <c r="AA38" s="20">
        <v>18000000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3428946</v>
      </c>
      <c r="F39" s="22">
        <v>3428946</v>
      </c>
      <c r="G39" s="22"/>
      <c r="H39" s="22"/>
      <c r="I39" s="22">
        <v>857238</v>
      </c>
      <c r="J39" s="22">
        <v>857238</v>
      </c>
      <c r="K39" s="22"/>
      <c r="L39" s="22"/>
      <c r="M39" s="22">
        <v>857238</v>
      </c>
      <c r="N39" s="22">
        <v>857238</v>
      </c>
      <c r="O39" s="22"/>
      <c r="P39" s="22"/>
      <c r="Q39" s="22"/>
      <c r="R39" s="22"/>
      <c r="S39" s="22"/>
      <c r="T39" s="22"/>
      <c r="U39" s="22"/>
      <c r="V39" s="22"/>
      <c r="W39" s="22">
        <v>1714476</v>
      </c>
      <c r="X39" s="22">
        <v>1714470</v>
      </c>
      <c r="Y39" s="22">
        <v>6</v>
      </c>
      <c r="Z39" s="23"/>
      <c r="AA39" s="20">
        <v>3428946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1696832</v>
      </c>
      <c r="D42" s="20"/>
      <c r="E42" s="21">
        <v>1369994</v>
      </c>
      <c r="F42" s="22">
        <v>1369994</v>
      </c>
      <c r="G42" s="22">
        <v>62490</v>
      </c>
      <c r="H42" s="22">
        <v>620480</v>
      </c>
      <c r="I42" s="22">
        <v>315280</v>
      </c>
      <c r="J42" s="22">
        <v>998250</v>
      </c>
      <c r="K42" s="22">
        <v>316960</v>
      </c>
      <c r="L42" s="22"/>
      <c r="M42" s="22"/>
      <c r="N42" s="22">
        <v>316960</v>
      </c>
      <c r="O42" s="22"/>
      <c r="P42" s="22"/>
      <c r="Q42" s="22"/>
      <c r="R42" s="22"/>
      <c r="S42" s="22"/>
      <c r="T42" s="22"/>
      <c r="U42" s="22"/>
      <c r="V42" s="22"/>
      <c r="W42" s="22">
        <v>1315210</v>
      </c>
      <c r="X42" s="22">
        <v>684996</v>
      </c>
      <c r="Y42" s="22">
        <v>630214</v>
      </c>
      <c r="Z42" s="23">
        <v>92.002581036969559</v>
      </c>
      <c r="AA42" s="20">
        <v>1369994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10809258</v>
      </c>
      <c r="D44" s="20"/>
      <c r="E44" s="21">
        <v>5207050</v>
      </c>
      <c r="F44" s="22">
        <v>5207050</v>
      </c>
      <c r="G44" s="22">
        <v>1575745</v>
      </c>
      <c r="H44" s="22">
        <v>1787156</v>
      </c>
      <c r="I44" s="22">
        <v>620880</v>
      </c>
      <c r="J44" s="22">
        <v>3983781</v>
      </c>
      <c r="K44" s="22">
        <v>1182229</v>
      </c>
      <c r="L44" s="22">
        <v>899109</v>
      </c>
      <c r="M44" s="22">
        <v>1243629</v>
      </c>
      <c r="N44" s="22">
        <v>3324967</v>
      </c>
      <c r="O44" s="22"/>
      <c r="P44" s="22"/>
      <c r="Q44" s="22"/>
      <c r="R44" s="22"/>
      <c r="S44" s="22"/>
      <c r="T44" s="22"/>
      <c r="U44" s="22"/>
      <c r="V44" s="22"/>
      <c r="W44" s="22">
        <v>7308748</v>
      </c>
      <c r="X44" s="22">
        <v>2226582</v>
      </c>
      <c r="Y44" s="22">
        <v>5082166</v>
      </c>
      <c r="Z44" s="23">
        <v>228.24966697835518</v>
      </c>
      <c r="AA44" s="20">
        <v>5207050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142167094</v>
      </c>
      <c r="D47" s="29">
        <f t="shared" ref="D47:Y47" si="1">SUM(D34:D46)</f>
        <v>0</v>
      </c>
      <c r="E47" s="30">
        <f t="shared" si="1"/>
        <v>141681990</v>
      </c>
      <c r="F47" s="31">
        <f t="shared" si="1"/>
        <v>141681990</v>
      </c>
      <c r="G47" s="31">
        <f t="shared" si="1"/>
        <v>18943192</v>
      </c>
      <c r="H47" s="31">
        <f t="shared" si="1"/>
        <v>25278919</v>
      </c>
      <c r="I47" s="31">
        <f t="shared" si="1"/>
        <v>20112374</v>
      </c>
      <c r="J47" s="31">
        <f t="shared" si="1"/>
        <v>64334485</v>
      </c>
      <c r="K47" s="31">
        <f t="shared" si="1"/>
        <v>11314077</v>
      </c>
      <c r="L47" s="31">
        <f t="shared" si="1"/>
        <v>10683592</v>
      </c>
      <c r="M47" s="31">
        <f t="shared" si="1"/>
        <v>15950163</v>
      </c>
      <c r="N47" s="31">
        <f t="shared" si="1"/>
        <v>37947832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102282317</v>
      </c>
      <c r="X47" s="31">
        <f t="shared" si="1"/>
        <v>62479032</v>
      </c>
      <c r="Y47" s="31">
        <f t="shared" si="1"/>
        <v>39803285</v>
      </c>
      <c r="Z47" s="32">
        <f>+IF(X47&lt;&gt;0,+(Y47/X47)*100,0)</f>
        <v>63.706628809486034</v>
      </c>
      <c r="AA47" s="29">
        <f>SUM(AA34:AA46)</f>
        <v>141681990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-11680223</v>
      </c>
      <c r="D48" s="39">
        <f t="shared" si="2"/>
        <v>0</v>
      </c>
      <c r="E48" s="40">
        <f t="shared" si="2"/>
        <v>66254854</v>
      </c>
      <c r="F48" s="41">
        <f t="shared" si="2"/>
        <v>66254854</v>
      </c>
      <c r="G48" s="41">
        <f t="shared" si="2"/>
        <v>-5044625</v>
      </c>
      <c r="H48" s="41">
        <f t="shared" si="2"/>
        <v>-10908727</v>
      </c>
      <c r="I48" s="41">
        <f t="shared" si="2"/>
        <v>-6859814</v>
      </c>
      <c r="J48" s="41">
        <f t="shared" si="2"/>
        <v>-22813166</v>
      </c>
      <c r="K48" s="41">
        <f t="shared" si="2"/>
        <v>584019</v>
      </c>
      <c r="L48" s="41">
        <f t="shared" si="2"/>
        <v>1317217</v>
      </c>
      <c r="M48" s="41">
        <f t="shared" si="2"/>
        <v>-4973785</v>
      </c>
      <c r="N48" s="41">
        <f t="shared" si="2"/>
        <v>-3072549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-25885715</v>
      </c>
      <c r="X48" s="41">
        <f t="shared" si="2"/>
        <v>26285147</v>
      </c>
      <c r="Y48" s="41">
        <f t="shared" si="2"/>
        <v>-52170862</v>
      </c>
      <c r="Z48" s="42">
        <f>+IF(X48&lt;&gt;0,+(Y48/X48)*100,0)</f>
        <v>-198.48038894361139</v>
      </c>
      <c r="AA48" s="39">
        <f>+AA32-AA47</f>
        <v>66254854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-6680223</v>
      </c>
      <c r="D51" s="48">
        <f t="shared" si="3"/>
        <v>0</v>
      </c>
      <c r="E51" s="49">
        <f t="shared" si="3"/>
        <v>66254854</v>
      </c>
      <c r="F51" s="50">
        <f t="shared" si="3"/>
        <v>66254854</v>
      </c>
      <c r="G51" s="50">
        <f t="shared" si="3"/>
        <v>-5044625</v>
      </c>
      <c r="H51" s="50">
        <f t="shared" si="3"/>
        <v>-10908727</v>
      </c>
      <c r="I51" s="50">
        <f t="shared" si="3"/>
        <v>-6859814</v>
      </c>
      <c r="J51" s="50">
        <f t="shared" si="3"/>
        <v>-22813166</v>
      </c>
      <c r="K51" s="50">
        <f t="shared" si="3"/>
        <v>584019</v>
      </c>
      <c r="L51" s="50">
        <f t="shared" si="3"/>
        <v>1317217</v>
      </c>
      <c r="M51" s="50">
        <f t="shared" si="3"/>
        <v>-4973785</v>
      </c>
      <c r="N51" s="50">
        <f t="shared" si="3"/>
        <v>-3072549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-25885715</v>
      </c>
      <c r="X51" s="50">
        <f t="shared" si="3"/>
        <v>26285147</v>
      </c>
      <c r="Y51" s="50">
        <f t="shared" si="3"/>
        <v>-52170862</v>
      </c>
      <c r="Z51" s="51">
        <f>+IF(X51&lt;&gt;0,+(Y51/X51)*100,0)</f>
        <v>-198.48038894361139</v>
      </c>
      <c r="AA51" s="48">
        <f>SUM(AA48:AA50)</f>
        <v>66254854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-6680223</v>
      </c>
      <c r="D53" s="54">
        <f>+D51-D52</f>
        <v>0</v>
      </c>
      <c r="E53" s="55">
        <f t="shared" si="4"/>
        <v>66254854</v>
      </c>
      <c r="F53" s="56">
        <f t="shared" si="4"/>
        <v>66254854</v>
      </c>
      <c r="G53" s="56">
        <f t="shared" si="4"/>
        <v>-5044625</v>
      </c>
      <c r="H53" s="56">
        <f t="shared" si="4"/>
        <v>-10908727</v>
      </c>
      <c r="I53" s="56">
        <f t="shared" si="4"/>
        <v>-6859814</v>
      </c>
      <c r="J53" s="56">
        <f t="shared" si="4"/>
        <v>-22813166</v>
      </c>
      <c r="K53" s="56">
        <f t="shared" si="4"/>
        <v>584019</v>
      </c>
      <c r="L53" s="56">
        <f t="shared" si="4"/>
        <v>1317217</v>
      </c>
      <c r="M53" s="56">
        <f t="shared" si="4"/>
        <v>-4973785</v>
      </c>
      <c r="N53" s="56">
        <f t="shared" si="4"/>
        <v>-3072549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-25885715</v>
      </c>
      <c r="X53" s="56">
        <f t="shared" si="4"/>
        <v>26285147</v>
      </c>
      <c r="Y53" s="56">
        <f t="shared" si="4"/>
        <v>-52170862</v>
      </c>
      <c r="Z53" s="57">
        <f>+IF(X53&lt;&gt;0,+(Y53/X53)*100,0)</f>
        <v>-198.48038894361139</v>
      </c>
      <c r="AA53" s="54">
        <f>+AA51-AA52</f>
        <v>66254854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-6680223</v>
      </c>
      <c r="D56" s="48">
        <f>SUM(D53:D55)</f>
        <v>0</v>
      </c>
      <c r="E56" s="49">
        <f t="shared" si="5"/>
        <v>66254854</v>
      </c>
      <c r="F56" s="50">
        <f t="shared" si="5"/>
        <v>66254854</v>
      </c>
      <c r="G56" s="50">
        <f t="shared" si="5"/>
        <v>-5044625</v>
      </c>
      <c r="H56" s="50">
        <f t="shared" si="5"/>
        <v>-10908727</v>
      </c>
      <c r="I56" s="50">
        <f t="shared" si="5"/>
        <v>-6859814</v>
      </c>
      <c r="J56" s="50">
        <f t="shared" si="5"/>
        <v>-22813166</v>
      </c>
      <c r="K56" s="50">
        <f t="shared" si="5"/>
        <v>584019</v>
      </c>
      <c r="L56" s="50">
        <f t="shared" si="5"/>
        <v>1317217</v>
      </c>
      <c r="M56" s="50">
        <f t="shared" si="5"/>
        <v>-4973785</v>
      </c>
      <c r="N56" s="50">
        <f t="shared" si="5"/>
        <v>-3072549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-25885715</v>
      </c>
      <c r="X56" s="50">
        <f t="shared" si="5"/>
        <v>26285147</v>
      </c>
      <c r="Y56" s="50">
        <f t="shared" si="5"/>
        <v>-52170862</v>
      </c>
      <c r="Z56" s="51">
        <f>+IF(X56&lt;&gt;0,+(Y56/X56)*100,0)</f>
        <v>-198.48038894361139</v>
      </c>
      <c r="AA56" s="48">
        <f>SUM(AA53:AA55)</f>
        <v>66254854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-6680223</v>
      </c>
      <c r="D59" s="65">
        <f>SUM(D56:D58)</f>
        <v>0</v>
      </c>
      <c r="E59" s="66">
        <f t="shared" si="6"/>
        <v>66254854</v>
      </c>
      <c r="F59" s="67">
        <f t="shared" si="6"/>
        <v>66254854</v>
      </c>
      <c r="G59" s="67">
        <f t="shared" si="6"/>
        <v>-5044625</v>
      </c>
      <c r="H59" s="67">
        <f t="shared" si="6"/>
        <v>-10908727</v>
      </c>
      <c r="I59" s="67">
        <f t="shared" si="6"/>
        <v>-6859814</v>
      </c>
      <c r="J59" s="67">
        <f t="shared" si="6"/>
        <v>-22813166</v>
      </c>
      <c r="K59" s="67">
        <f t="shared" si="6"/>
        <v>584019</v>
      </c>
      <c r="L59" s="67">
        <f t="shared" si="6"/>
        <v>1317217</v>
      </c>
      <c r="M59" s="67">
        <f t="shared" si="6"/>
        <v>-4973785</v>
      </c>
      <c r="N59" s="67">
        <f t="shared" si="6"/>
        <v>-3072549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-25885715</v>
      </c>
      <c r="X59" s="67">
        <f t="shared" si="6"/>
        <v>26285147</v>
      </c>
      <c r="Y59" s="67">
        <f t="shared" si="6"/>
        <v>-52170862</v>
      </c>
      <c r="Z59" s="68">
        <f>+IF(X59&lt;&gt;0,+(Y59/X59)*100,0)</f>
        <v>-198.48038894361139</v>
      </c>
      <c r="AA59" s="65">
        <f>SUM(AA56:AA58)</f>
        <v>66254854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164368</v>
      </c>
      <c r="D41" s="20"/>
      <c r="E41" s="21">
        <v>434783</v>
      </c>
      <c r="F41" s="22">
        <v>434783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217392</v>
      </c>
      <c r="Y41" s="22">
        <v>-217392</v>
      </c>
      <c r="Z41" s="23">
        <v>-100</v>
      </c>
      <c r="AA41" s="20">
        <v>434783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164368</v>
      </c>
      <c r="D47" s="29">
        <f t="shared" ref="D47:Y47" si="1">SUM(D34:D46)</f>
        <v>0</v>
      </c>
      <c r="E47" s="30">
        <f t="shared" si="1"/>
        <v>434783</v>
      </c>
      <c r="F47" s="31">
        <f t="shared" si="1"/>
        <v>434783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217392</v>
      </c>
      <c r="Y47" s="31">
        <f t="shared" si="1"/>
        <v>-217392</v>
      </c>
      <c r="Z47" s="32">
        <f>+IF(X47&lt;&gt;0,+(Y47/X47)*100,0)</f>
        <v>-100</v>
      </c>
      <c r="AA47" s="29">
        <f>SUM(AA34:AA46)</f>
        <v>434783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-164368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-217392</v>
      </c>
      <c r="Y48" s="41">
        <f t="shared" si="2"/>
        <v>217392</v>
      </c>
      <c r="Z48" s="42">
        <f>+IF(X48&lt;&gt;0,+(Y48/X48)*100,0)</f>
        <v>-100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-164368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-217392</v>
      </c>
      <c r="Y51" s="50">
        <f t="shared" si="3"/>
        <v>217392</v>
      </c>
      <c r="Z51" s="51">
        <f>+IF(X51&lt;&gt;0,+(Y51/X51)*100,0)</f>
        <v>-100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-164368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-217392</v>
      </c>
      <c r="Y53" s="56">
        <f t="shared" si="4"/>
        <v>217392</v>
      </c>
      <c r="Z53" s="57">
        <f>+IF(X53&lt;&gt;0,+(Y53/X53)*100,0)</f>
        <v>-100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-164368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-217392</v>
      </c>
      <c r="Y56" s="50">
        <f t="shared" si="5"/>
        <v>217392</v>
      </c>
      <c r="Z56" s="51">
        <f>+IF(X56&lt;&gt;0,+(Y56/X56)*100,0)</f>
        <v>-100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-164368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-217392</v>
      </c>
      <c r="Y59" s="67">
        <f t="shared" si="6"/>
        <v>217392</v>
      </c>
      <c r="Z59" s="68">
        <f>+IF(X59&lt;&gt;0,+(Y59/X59)*100,0)</f>
        <v>-100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23075993</v>
      </c>
      <c r="D6" s="20"/>
      <c r="E6" s="21">
        <v>20000000</v>
      </c>
      <c r="F6" s="22">
        <v>20000000</v>
      </c>
      <c r="G6" s="22">
        <v>2016715</v>
      </c>
      <c r="H6" s="22">
        <v>2511861</v>
      </c>
      <c r="I6" s="22">
        <v>2123831</v>
      </c>
      <c r="J6" s="22">
        <v>6652407</v>
      </c>
      <c r="K6" s="22">
        <v>5819331</v>
      </c>
      <c r="L6" s="22">
        <v>1425350</v>
      </c>
      <c r="M6" s="22">
        <v>1877072</v>
      </c>
      <c r="N6" s="22">
        <v>9121753</v>
      </c>
      <c r="O6" s="22"/>
      <c r="P6" s="22"/>
      <c r="Q6" s="22"/>
      <c r="R6" s="22"/>
      <c r="S6" s="22"/>
      <c r="T6" s="22"/>
      <c r="U6" s="22"/>
      <c r="V6" s="22"/>
      <c r="W6" s="22">
        <v>15774160</v>
      </c>
      <c r="X6" s="22">
        <v>10000002</v>
      </c>
      <c r="Y6" s="22">
        <v>5774158</v>
      </c>
      <c r="Z6" s="23">
        <v>57.741568451686312</v>
      </c>
      <c r="AA6" s="20">
        <v>20000000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1428278</v>
      </c>
      <c r="D13" s="20"/>
      <c r="E13" s="21">
        <v>1000000</v>
      </c>
      <c r="F13" s="22">
        <v>1000000</v>
      </c>
      <c r="G13" s="22">
        <v>144639</v>
      </c>
      <c r="H13" s="22">
        <v>137012</v>
      </c>
      <c r="I13" s="22">
        <v>147960</v>
      </c>
      <c r="J13" s="22">
        <v>429611</v>
      </c>
      <c r="K13" s="22">
        <v>157660</v>
      </c>
      <c r="L13" s="22">
        <v>176936</v>
      </c>
      <c r="M13" s="22">
        <v>187005</v>
      </c>
      <c r="N13" s="22">
        <v>521601</v>
      </c>
      <c r="O13" s="22"/>
      <c r="P13" s="22"/>
      <c r="Q13" s="22"/>
      <c r="R13" s="22"/>
      <c r="S13" s="22"/>
      <c r="T13" s="22"/>
      <c r="U13" s="22"/>
      <c r="V13" s="22"/>
      <c r="W13" s="22">
        <v>951212</v>
      </c>
      <c r="X13" s="22">
        <v>499998</v>
      </c>
      <c r="Y13" s="22">
        <v>451214</v>
      </c>
      <c r="Z13" s="23">
        <v>90.243160972643892</v>
      </c>
      <c r="AA13" s="20">
        <v>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24504271</v>
      </c>
      <c r="D32" s="29">
        <f t="shared" ref="D32:Y32" si="0">SUM(D6:D31)</f>
        <v>0</v>
      </c>
      <c r="E32" s="30">
        <f t="shared" si="0"/>
        <v>21000000</v>
      </c>
      <c r="F32" s="31">
        <f t="shared" si="0"/>
        <v>21000000</v>
      </c>
      <c r="G32" s="31">
        <f t="shared" si="0"/>
        <v>2161354</v>
      </c>
      <c r="H32" s="31">
        <f t="shared" si="0"/>
        <v>2648873</v>
      </c>
      <c r="I32" s="31">
        <f t="shared" si="0"/>
        <v>2271791</v>
      </c>
      <c r="J32" s="31">
        <f t="shared" si="0"/>
        <v>7082018</v>
      </c>
      <c r="K32" s="31">
        <f t="shared" si="0"/>
        <v>5976991</v>
      </c>
      <c r="L32" s="31">
        <f t="shared" si="0"/>
        <v>1602286</v>
      </c>
      <c r="M32" s="31">
        <f t="shared" si="0"/>
        <v>2064077</v>
      </c>
      <c r="N32" s="31">
        <f t="shared" si="0"/>
        <v>9643354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16725372</v>
      </c>
      <c r="X32" s="31">
        <f t="shared" si="0"/>
        <v>10500000</v>
      </c>
      <c r="Y32" s="31">
        <f t="shared" si="0"/>
        <v>6225372</v>
      </c>
      <c r="Z32" s="32">
        <f>+IF(X32&lt;&gt;0,+(Y32/X32)*100,0)</f>
        <v>59.289257142857146</v>
      </c>
      <c r="AA32" s="29">
        <f>SUM(AA6:AA31)</f>
        <v>21000000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4158864</v>
      </c>
      <c r="D34" s="20"/>
      <c r="E34" s="21">
        <v>3622125</v>
      </c>
      <c r="F34" s="22">
        <v>3622125</v>
      </c>
      <c r="G34" s="22">
        <v>364576</v>
      </c>
      <c r="H34" s="22">
        <v>355154</v>
      </c>
      <c r="I34" s="22">
        <v>435308</v>
      </c>
      <c r="J34" s="22">
        <v>1155038</v>
      </c>
      <c r="K34" s="22">
        <v>480134</v>
      </c>
      <c r="L34" s="22">
        <v>368967</v>
      </c>
      <c r="M34" s="22">
        <v>353510</v>
      </c>
      <c r="N34" s="22">
        <v>1202611</v>
      </c>
      <c r="O34" s="22"/>
      <c r="P34" s="22"/>
      <c r="Q34" s="22"/>
      <c r="R34" s="22"/>
      <c r="S34" s="22"/>
      <c r="T34" s="22"/>
      <c r="U34" s="22"/>
      <c r="V34" s="22"/>
      <c r="W34" s="22">
        <v>2357649</v>
      </c>
      <c r="X34" s="22">
        <v>1811091</v>
      </c>
      <c r="Y34" s="22">
        <v>546558</v>
      </c>
      <c r="Z34" s="23">
        <v>30.178384189419528</v>
      </c>
      <c r="AA34" s="20">
        <v>3622125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20278352</v>
      </c>
      <c r="D36" s="20"/>
      <c r="E36" s="21">
        <v>16000000</v>
      </c>
      <c r="F36" s="22">
        <v>16000000</v>
      </c>
      <c r="G36" s="22">
        <v>3383848</v>
      </c>
      <c r="H36" s="22">
        <v>3231548</v>
      </c>
      <c r="I36" s="22"/>
      <c r="J36" s="22">
        <v>6615396</v>
      </c>
      <c r="K36" s="22">
        <v>4283358</v>
      </c>
      <c r="L36" s="22">
        <v>1736022</v>
      </c>
      <c r="M36" s="22">
        <v>1646335</v>
      </c>
      <c r="N36" s="22">
        <v>7665715</v>
      </c>
      <c r="O36" s="22"/>
      <c r="P36" s="22"/>
      <c r="Q36" s="22"/>
      <c r="R36" s="22"/>
      <c r="S36" s="22"/>
      <c r="T36" s="22"/>
      <c r="U36" s="22"/>
      <c r="V36" s="22"/>
      <c r="W36" s="22">
        <v>14281111</v>
      </c>
      <c r="X36" s="22">
        <v>7999998</v>
      </c>
      <c r="Y36" s="22">
        <v>6281113</v>
      </c>
      <c r="Z36" s="23">
        <v>78.513932128483034</v>
      </c>
      <c r="AA36" s="20">
        <v>16000000</v>
      </c>
    </row>
    <row r="37" spans="1:27" ht="13.5" x14ac:dyDescent="0.25">
      <c r="A37" s="19" t="s">
        <v>63</v>
      </c>
      <c r="B37" s="15" t="s">
        <v>32</v>
      </c>
      <c r="C37" s="20">
        <v>69282</v>
      </c>
      <c r="D37" s="20"/>
      <c r="E37" s="21">
        <v>250002</v>
      </c>
      <c r="F37" s="22">
        <v>250002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125000</v>
      </c>
      <c r="Y37" s="22">
        <v>-125000</v>
      </c>
      <c r="Z37" s="23">
        <v>-100</v>
      </c>
      <c r="AA37" s="20">
        <v>250002</v>
      </c>
    </row>
    <row r="38" spans="1:27" ht="13.5" x14ac:dyDescent="0.25">
      <c r="A38" s="19" t="s">
        <v>64</v>
      </c>
      <c r="B38" s="15" t="s">
        <v>32</v>
      </c>
      <c r="C38" s="20">
        <v>376496</v>
      </c>
      <c r="D38" s="20"/>
      <c r="E38" s="21">
        <v>500000</v>
      </c>
      <c r="F38" s="22">
        <v>500000</v>
      </c>
      <c r="G38" s="22"/>
      <c r="H38" s="22"/>
      <c r="I38" s="22">
        <v>1454</v>
      </c>
      <c r="J38" s="22">
        <v>1454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1454</v>
      </c>
      <c r="X38" s="22">
        <v>250002</v>
      </c>
      <c r="Y38" s="22">
        <v>-248548</v>
      </c>
      <c r="Z38" s="23">
        <v>-99.418404652762788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1762268</v>
      </c>
      <c r="D39" s="20"/>
      <c r="E39" s="21">
        <v>500000</v>
      </c>
      <c r="F39" s="22">
        <v>500000</v>
      </c>
      <c r="G39" s="22">
        <v>27641</v>
      </c>
      <c r="H39" s="22">
        <v>27641</v>
      </c>
      <c r="I39" s="22">
        <v>27641</v>
      </c>
      <c r="J39" s="22">
        <v>82923</v>
      </c>
      <c r="K39" s="22">
        <v>27641</v>
      </c>
      <c r="L39" s="22">
        <v>27641</v>
      </c>
      <c r="M39" s="22">
        <v>27641</v>
      </c>
      <c r="N39" s="22">
        <v>82923</v>
      </c>
      <c r="O39" s="22"/>
      <c r="P39" s="22"/>
      <c r="Q39" s="22"/>
      <c r="R39" s="22"/>
      <c r="S39" s="22"/>
      <c r="T39" s="22"/>
      <c r="U39" s="22"/>
      <c r="V39" s="22"/>
      <c r="W39" s="22">
        <v>165846</v>
      </c>
      <c r="X39" s="22">
        <v>250002</v>
      </c>
      <c r="Y39" s="22">
        <v>-84156</v>
      </c>
      <c r="Z39" s="23">
        <v>-33.662130702954371</v>
      </c>
      <c r="AA39" s="20">
        <v>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21310520</v>
      </c>
      <c r="D41" s="20"/>
      <c r="E41" s="21">
        <v>500002</v>
      </c>
      <c r="F41" s="22">
        <v>500002</v>
      </c>
      <c r="G41" s="22"/>
      <c r="H41" s="22">
        <v>360192</v>
      </c>
      <c r="I41" s="22">
        <v>121969</v>
      </c>
      <c r="J41" s="22">
        <v>482161</v>
      </c>
      <c r="K41" s="22"/>
      <c r="L41" s="22"/>
      <c r="M41" s="22">
        <v>1526000</v>
      </c>
      <c r="N41" s="22">
        <v>1526000</v>
      </c>
      <c r="O41" s="22"/>
      <c r="P41" s="22"/>
      <c r="Q41" s="22"/>
      <c r="R41" s="22"/>
      <c r="S41" s="22"/>
      <c r="T41" s="22"/>
      <c r="U41" s="22"/>
      <c r="V41" s="22"/>
      <c r="W41" s="22">
        <v>2008161</v>
      </c>
      <c r="X41" s="22">
        <v>250004</v>
      </c>
      <c r="Y41" s="22">
        <v>1758157</v>
      </c>
      <c r="Z41" s="23">
        <v>703.25154797523237</v>
      </c>
      <c r="AA41" s="20">
        <v>500002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298050</v>
      </c>
      <c r="D44" s="20"/>
      <c r="E44" s="21"/>
      <c r="F44" s="22"/>
      <c r="G44" s="22">
        <v>2922</v>
      </c>
      <c r="H44" s="22">
        <v>2761</v>
      </c>
      <c r="I44" s="22">
        <v>3597</v>
      </c>
      <c r="J44" s="22">
        <v>9280</v>
      </c>
      <c r="K44" s="22">
        <v>3954</v>
      </c>
      <c r="L44" s="22">
        <v>2932</v>
      </c>
      <c r="M44" s="22">
        <v>2644</v>
      </c>
      <c r="N44" s="22">
        <v>9530</v>
      </c>
      <c r="O44" s="22"/>
      <c r="P44" s="22"/>
      <c r="Q44" s="22"/>
      <c r="R44" s="22"/>
      <c r="S44" s="22"/>
      <c r="T44" s="22"/>
      <c r="U44" s="22"/>
      <c r="V44" s="22"/>
      <c r="W44" s="22">
        <v>18810</v>
      </c>
      <c r="X44" s="22"/>
      <c r="Y44" s="22">
        <v>18810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48253832</v>
      </c>
      <c r="D47" s="29">
        <f t="shared" ref="D47:Y47" si="1">SUM(D34:D46)</f>
        <v>0</v>
      </c>
      <c r="E47" s="30">
        <f t="shared" si="1"/>
        <v>21372129</v>
      </c>
      <c r="F47" s="31">
        <f t="shared" si="1"/>
        <v>21372129</v>
      </c>
      <c r="G47" s="31">
        <f t="shared" si="1"/>
        <v>3778987</v>
      </c>
      <c r="H47" s="31">
        <f t="shared" si="1"/>
        <v>3977296</v>
      </c>
      <c r="I47" s="31">
        <f t="shared" si="1"/>
        <v>589969</v>
      </c>
      <c r="J47" s="31">
        <f t="shared" si="1"/>
        <v>8346252</v>
      </c>
      <c r="K47" s="31">
        <f t="shared" si="1"/>
        <v>4795087</v>
      </c>
      <c r="L47" s="31">
        <f t="shared" si="1"/>
        <v>2135562</v>
      </c>
      <c r="M47" s="31">
        <f t="shared" si="1"/>
        <v>3556130</v>
      </c>
      <c r="N47" s="31">
        <f t="shared" si="1"/>
        <v>10486779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18833031</v>
      </c>
      <c r="X47" s="31">
        <f t="shared" si="1"/>
        <v>10686097</v>
      </c>
      <c r="Y47" s="31">
        <f t="shared" si="1"/>
        <v>8146934</v>
      </c>
      <c r="Z47" s="32">
        <f>+IF(X47&lt;&gt;0,+(Y47/X47)*100,0)</f>
        <v>76.238630437286886</v>
      </c>
      <c r="AA47" s="29">
        <f>SUM(AA34:AA46)</f>
        <v>21372129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-23749561</v>
      </c>
      <c r="D48" s="39">
        <f t="shared" si="2"/>
        <v>0</v>
      </c>
      <c r="E48" s="40">
        <f t="shared" si="2"/>
        <v>-372129</v>
      </c>
      <c r="F48" s="41">
        <f t="shared" si="2"/>
        <v>-372129</v>
      </c>
      <c r="G48" s="41">
        <f t="shared" si="2"/>
        <v>-1617633</v>
      </c>
      <c r="H48" s="41">
        <f t="shared" si="2"/>
        <v>-1328423</v>
      </c>
      <c r="I48" s="41">
        <f t="shared" si="2"/>
        <v>1681822</v>
      </c>
      <c r="J48" s="41">
        <f t="shared" si="2"/>
        <v>-1264234</v>
      </c>
      <c r="K48" s="41">
        <f t="shared" si="2"/>
        <v>1181904</v>
      </c>
      <c r="L48" s="41">
        <f t="shared" si="2"/>
        <v>-533276</v>
      </c>
      <c r="M48" s="41">
        <f t="shared" si="2"/>
        <v>-1492053</v>
      </c>
      <c r="N48" s="41">
        <f t="shared" si="2"/>
        <v>-843425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-2107659</v>
      </c>
      <c r="X48" s="41">
        <f t="shared" si="2"/>
        <v>-186097</v>
      </c>
      <c r="Y48" s="41">
        <f t="shared" si="2"/>
        <v>-1921562</v>
      </c>
      <c r="Z48" s="42">
        <f>+IF(X48&lt;&gt;0,+(Y48/X48)*100,0)</f>
        <v>1032.5593642025397</v>
      </c>
      <c r="AA48" s="39">
        <f>+AA32-AA47</f>
        <v>-372129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44431000</v>
      </c>
      <c r="F49" s="22">
        <v>44431000</v>
      </c>
      <c r="G49" s="22"/>
      <c r="H49" s="22">
        <v>1890257</v>
      </c>
      <c r="I49" s="22"/>
      <c r="J49" s="22">
        <v>1890257</v>
      </c>
      <c r="K49" s="22">
        <v>9550331</v>
      </c>
      <c r="L49" s="22">
        <v>6164409</v>
      </c>
      <c r="M49" s="22">
        <v>9642283</v>
      </c>
      <c r="N49" s="22">
        <v>25357023</v>
      </c>
      <c r="O49" s="22"/>
      <c r="P49" s="22"/>
      <c r="Q49" s="22"/>
      <c r="R49" s="22"/>
      <c r="S49" s="22"/>
      <c r="T49" s="22"/>
      <c r="U49" s="22"/>
      <c r="V49" s="22"/>
      <c r="W49" s="22">
        <v>27247280</v>
      </c>
      <c r="X49" s="22">
        <v>22215498</v>
      </c>
      <c r="Y49" s="22">
        <v>5031782</v>
      </c>
      <c r="Z49" s="23">
        <v>22.649872624957588</v>
      </c>
      <c r="AA49" s="20">
        <v>44431000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-23749561</v>
      </c>
      <c r="D51" s="48">
        <f t="shared" si="3"/>
        <v>0</v>
      </c>
      <c r="E51" s="49">
        <f t="shared" si="3"/>
        <v>44058871</v>
      </c>
      <c r="F51" s="50">
        <f t="shared" si="3"/>
        <v>44058871</v>
      </c>
      <c r="G51" s="50">
        <f t="shared" si="3"/>
        <v>-1617633</v>
      </c>
      <c r="H51" s="50">
        <f t="shared" si="3"/>
        <v>561834</v>
      </c>
      <c r="I51" s="50">
        <f t="shared" si="3"/>
        <v>1681822</v>
      </c>
      <c r="J51" s="50">
        <f t="shared" si="3"/>
        <v>626023</v>
      </c>
      <c r="K51" s="50">
        <f t="shared" si="3"/>
        <v>10732235</v>
      </c>
      <c r="L51" s="50">
        <f t="shared" si="3"/>
        <v>5631133</v>
      </c>
      <c r="M51" s="50">
        <f t="shared" si="3"/>
        <v>8150230</v>
      </c>
      <c r="N51" s="50">
        <f t="shared" si="3"/>
        <v>24513598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25139621</v>
      </c>
      <c r="X51" s="50">
        <f t="shared" si="3"/>
        <v>22029401</v>
      </c>
      <c r="Y51" s="50">
        <f t="shared" si="3"/>
        <v>3110220</v>
      </c>
      <c r="Z51" s="51">
        <f>+IF(X51&lt;&gt;0,+(Y51/X51)*100,0)</f>
        <v>14.11849555055991</v>
      </c>
      <c r="AA51" s="48">
        <f>SUM(AA48:AA50)</f>
        <v>44058871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-23749561</v>
      </c>
      <c r="D53" s="54">
        <f>+D51-D52</f>
        <v>0</v>
      </c>
      <c r="E53" s="55">
        <f t="shared" si="4"/>
        <v>44058871</v>
      </c>
      <c r="F53" s="56">
        <f t="shared" si="4"/>
        <v>44058871</v>
      </c>
      <c r="G53" s="56">
        <f t="shared" si="4"/>
        <v>-1617633</v>
      </c>
      <c r="H53" s="56">
        <f t="shared" si="4"/>
        <v>561834</v>
      </c>
      <c r="I53" s="56">
        <f t="shared" si="4"/>
        <v>1681822</v>
      </c>
      <c r="J53" s="56">
        <f t="shared" si="4"/>
        <v>626023</v>
      </c>
      <c r="K53" s="56">
        <f t="shared" si="4"/>
        <v>10732235</v>
      </c>
      <c r="L53" s="56">
        <f t="shared" si="4"/>
        <v>5631133</v>
      </c>
      <c r="M53" s="56">
        <f t="shared" si="4"/>
        <v>8150230</v>
      </c>
      <c r="N53" s="56">
        <f t="shared" si="4"/>
        <v>24513598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25139621</v>
      </c>
      <c r="X53" s="56">
        <f t="shared" si="4"/>
        <v>22029401</v>
      </c>
      <c r="Y53" s="56">
        <f t="shared" si="4"/>
        <v>3110220</v>
      </c>
      <c r="Z53" s="57">
        <f>+IF(X53&lt;&gt;0,+(Y53/X53)*100,0)</f>
        <v>14.11849555055991</v>
      </c>
      <c r="AA53" s="54">
        <f>+AA51-AA52</f>
        <v>44058871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-23749561</v>
      </c>
      <c r="D56" s="48">
        <f>SUM(D53:D55)</f>
        <v>0</v>
      </c>
      <c r="E56" s="49">
        <f t="shared" si="5"/>
        <v>44058871</v>
      </c>
      <c r="F56" s="50">
        <f t="shared" si="5"/>
        <v>44058871</v>
      </c>
      <c r="G56" s="50">
        <f t="shared" si="5"/>
        <v>-1617633</v>
      </c>
      <c r="H56" s="50">
        <f t="shared" si="5"/>
        <v>561834</v>
      </c>
      <c r="I56" s="50">
        <f t="shared" si="5"/>
        <v>1681822</v>
      </c>
      <c r="J56" s="50">
        <f t="shared" si="5"/>
        <v>626023</v>
      </c>
      <c r="K56" s="50">
        <f t="shared" si="5"/>
        <v>10732235</v>
      </c>
      <c r="L56" s="50">
        <f t="shared" si="5"/>
        <v>5631133</v>
      </c>
      <c r="M56" s="50">
        <f t="shared" si="5"/>
        <v>8150230</v>
      </c>
      <c r="N56" s="50">
        <f t="shared" si="5"/>
        <v>24513598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25139621</v>
      </c>
      <c r="X56" s="50">
        <f t="shared" si="5"/>
        <v>22029401</v>
      </c>
      <c r="Y56" s="50">
        <f t="shared" si="5"/>
        <v>3110220</v>
      </c>
      <c r="Z56" s="51">
        <f>+IF(X56&lt;&gt;0,+(Y56/X56)*100,0)</f>
        <v>14.11849555055991</v>
      </c>
      <c r="AA56" s="48">
        <f>SUM(AA53:AA55)</f>
        <v>44058871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-23749561</v>
      </c>
      <c r="D59" s="65">
        <f>SUM(D56:D58)</f>
        <v>0</v>
      </c>
      <c r="E59" s="66">
        <f t="shared" si="6"/>
        <v>44058871</v>
      </c>
      <c r="F59" s="67">
        <f t="shared" si="6"/>
        <v>44058871</v>
      </c>
      <c r="G59" s="67">
        <f t="shared" si="6"/>
        <v>-1617633</v>
      </c>
      <c r="H59" s="67">
        <f t="shared" si="6"/>
        <v>561834</v>
      </c>
      <c r="I59" s="67">
        <f t="shared" si="6"/>
        <v>1681822</v>
      </c>
      <c r="J59" s="67">
        <f t="shared" si="6"/>
        <v>626023</v>
      </c>
      <c r="K59" s="67">
        <f t="shared" si="6"/>
        <v>10732235</v>
      </c>
      <c r="L59" s="67">
        <f t="shared" si="6"/>
        <v>5631133</v>
      </c>
      <c r="M59" s="67">
        <f t="shared" si="6"/>
        <v>8150230</v>
      </c>
      <c r="N59" s="67">
        <f t="shared" si="6"/>
        <v>24513598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25139621</v>
      </c>
      <c r="X59" s="67">
        <f t="shared" si="6"/>
        <v>22029401</v>
      </c>
      <c r="Y59" s="67">
        <f t="shared" si="6"/>
        <v>3110220</v>
      </c>
      <c r="Z59" s="68">
        <f>+IF(X59&lt;&gt;0,+(Y59/X59)*100,0)</f>
        <v>14.11849555055991</v>
      </c>
      <c r="AA59" s="65">
        <f>SUM(AA56:AA58)</f>
        <v>44058871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17039906</v>
      </c>
      <c r="D6" s="20"/>
      <c r="E6" s="21">
        <v>21218683</v>
      </c>
      <c r="F6" s="22">
        <v>21218683</v>
      </c>
      <c r="G6" s="22">
        <v>1770083</v>
      </c>
      <c r="H6" s="22"/>
      <c r="I6" s="22">
        <v>1949205</v>
      </c>
      <c r="J6" s="22">
        <v>3719288</v>
      </c>
      <c r="K6" s="22">
        <v>254428</v>
      </c>
      <c r="L6" s="22">
        <v>1743975</v>
      </c>
      <c r="M6" s="22">
        <v>1584947</v>
      </c>
      <c r="N6" s="22">
        <v>3583350</v>
      </c>
      <c r="O6" s="22"/>
      <c r="P6" s="22"/>
      <c r="Q6" s="22"/>
      <c r="R6" s="22"/>
      <c r="S6" s="22"/>
      <c r="T6" s="22"/>
      <c r="U6" s="22"/>
      <c r="V6" s="22"/>
      <c r="W6" s="22">
        <v>7302638</v>
      </c>
      <c r="X6" s="22">
        <v>10609375</v>
      </c>
      <c r="Y6" s="22">
        <v>-3306737</v>
      </c>
      <c r="Z6" s="23">
        <v>-31.168065979381442</v>
      </c>
      <c r="AA6" s="20">
        <v>21218683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-222867</v>
      </c>
      <c r="D13" s="20"/>
      <c r="E13" s="21">
        <v>648969</v>
      </c>
      <c r="F13" s="22">
        <v>648969</v>
      </c>
      <c r="G13" s="22">
        <v>1016</v>
      </c>
      <c r="H13" s="22"/>
      <c r="I13" s="22">
        <v>996</v>
      </c>
      <c r="J13" s="22">
        <v>2012</v>
      </c>
      <c r="K13" s="22">
        <v>996</v>
      </c>
      <c r="L13" s="22">
        <v>976</v>
      </c>
      <c r="M13" s="22">
        <v>976</v>
      </c>
      <c r="N13" s="22">
        <v>2948</v>
      </c>
      <c r="O13" s="22"/>
      <c r="P13" s="22"/>
      <c r="Q13" s="22"/>
      <c r="R13" s="22"/>
      <c r="S13" s="22"/>
      <c r="T13" s="22"/>
      <c r="U13" s="22"/>
      <c r="V13" s="22"/>
      <c r="W13" s="22">
        <v>4960</v>
      </c>
      <c r="X13" s="22">
        <v>324486</v>
      </c>
      <c r="Y13" s="22">
        <v>-319526</v>
      </c>
      <c r="Z13" s="23">
        <v>-98.471428659479926</v>
      </c>
      <c r="AA13" s="20">
        <v>648969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16817039</v>
      </c>
      <c r="D32" s="29">
        <f t="shared" ref="D32:Y32" si="0">SUM(D6:D31)</f>
        <v>0</v>
      </c>
      <c r="E32" s="30">
        <f t="shared" si="0"/>
        <v>21867652</v>
      </c>
      <c r="F32" s="31">
        <f t="shared" si="0"/>
        <v>21867652</v>
      </c>
      <c r="G32" s="31">
        <f t="shared" si="0"/>
        <v>1771099</v>
      </c>
      <c r="H32" s="31">
        <f t="shared" si="0"/>
        <v>0</v>
      </c>
      <c r="I32" s="31">
        <f t="shared" si="0"/>
        <v>1950201</v>
      </c>
      <c r="J32" s="31">
        <f t="shared" si="0"/>
        <v>3721300</v>
      </c>
      <c r="K32" s="31">
        <f t="shared" si="0"/>
        <v>255424</v>
      </c>
      <c r="L32" s="31">
        <f t="shared" si="0"/>
        <v>1744951</v>
      </c>
      <c r="M32" s="31">
        <f t="shared" si="0"/>
        <v>1585923</v>
      </c>
      <c r="N32" s="31">
        <f t="shared" si="0"/>
        <v>3586298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7307598</v>
      </c>
      <c r="X32" s="31">
        <f t="shared" si="0"/>
        <v>10933861</v>
      </c>
      <c r="Y32" s="31">
        <f t="shared" si="0"/>
        <v>-3626263</v>
      </c>
      <c r="Z32" s="32">
        <f>+IF(X32&lt;&gt;0,+(Y32/X32)*100,0)</f>
        <v>-33.16543899725815</v>
      </c>
      <c r="AA32" s="29">
        <f>SUM(AA6:AA31)</f>
        <v>21867652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1718939</v>
      </c>
      <c r="D34" s="20"/>
      <c r="E34" s="21">
        <v>935599</v>
      </c>
      <c r="F34" s="22">
        <v>935599</v>
      </c>
      <c r="G34" s="22">
        <v>110287</v>
      </c>
      <c r="H34" s="22"/>
      <c r="I34" s="22">
        <v>137488</v>
      </c>
      <c r="J34" s="22">
        <v>247775</v>
      </c>
      <c r="K34" s="22">
        <v>170574</v>
      </c>
      <c r="L34" s="22">
        <v>124403</v>
      </c>
      <c r="M34" s="22">
        <v>127095</v>
      </c>
      <c r="N34" s="22">
        <v>422072</v>
      </c>
      <c r="O34" s="22"/>
      <c r="P34" s="22"/>
      <c r="Q34" s="22"/>
      <c r="R34" s="22"/>
      <c r="S34" s="22"/>
      <c r="T34" s="22"/>
      <c r="U34" s="22"/>
      <c r="V34" s="22"/>
      <c r="W34" s="22">
        <v>669847</v>
      </c>
      <c r="X34" s="22">
        <v>467814</v>
      </c>
      <c r="Y34" s="22">
        <v>202033</v>
      </c>
      <c r="Z34" s="23">
        <v>43.186608352892385</v>
      </c>
      <c r="AA34" s="20">
        <v>935599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20703007</v>
      </c>
      <c r="D36" s="20"/>
      <c r="E36" s="21">
        <v>20883680</v>
      </c>
      <c r="F36" s="22">
        <v>20883680</v>
      </c>
      <c r="G36" s="22">
        <v>2506103</v>
      </c>
      <c r="H36" s="22"/>
      <c r="I36" s="22"/>
      <c r="J36" s="22">
        <v>2506103</v>
      </c>
      <c r="K36" s="22"/>
      <c r="L36" s="22">
        <v>2885133</v>
      </c>
      <c r="M36" s="22">
        <v>1694310</v>
      </c>
      <c r="N36" s="22">
        <v>4579443</v>
      </c>
      <c r="O36" s="22"/>
      <c r="P36" s="22"/>
      <c r="Q36" s="22"/>
      <c r="R36" s="22"/>
      <c r="S36" s="22"/>
      <c r="T36" s="22"/>
      <c r="U36" s="22"/>
      <c r="V36" s="22"/>
      <c r="W36" s="22">
        <v>7085546</v>
      </c>
      <c r="X36" s="22">
        <v>10441842</v>
      </c>
      <c r="Y36" s="22">
        <v>-3356296</v>
      </c>
      <c r="Z36" s="23">
        <v>-32.142757954008502</v>
      </c>
      <c r="AA36" s="20">
        <v>20883680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-1452676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>
        <v>1090021</v>
      </c>
      <c r="G39" s="22"/>
      <c r="H39" s="22"/>
      <c r="I39" s="22">
        <v>465143</v>
      </c>
      <c r="J39" s="22">
        <v>465143</v>
      </c>
      <c r="K39" s="22"/>
      <c r="L39" s="22"/>
      <c r="M39" s="22">
        <v>208845</v>
      </c>
      <c r="N39" s="22">
        <v>208845</v>
      </c>
      <c r="O39" s="22"/>
      <c r="P39" s="22"/>
      <c r="Q39" s="22"/>
      <c r="R39" s="22"/>
      <c r="S39" s="22"/>
      <c r="T39" s="22"/>
      <c r="U39" s="22"/>
      <c r="V39" s="22"/>
      <c r="W39" s="22">
        <v>673988</v>
      </c>
      <c r="X39" s="22">
        <v>545017</v>
      </c>
      <c r="Y39" s="22">
        <v>128971</v>
      </c>
      <c r="Z39" s="23">
        <v>23.663665537038295</v>
      </c>
      <c r="AA39" s="20">
        <v>1090021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423617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649998</v>
      </c>
      <c r="Y41" s="22">
        <v>-649998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>
        <v>11535508</v>
      </c>
      <c r="D42" s="20"/>
      <c r="E42" s="21">
        <v>1215094</v>
      </c>
      <c r="F42" s="22">
        <v>1215094</v>
      </c>
      <c r="G42" s="22"/>
      <c r="H42" s="22"/>
      <c r="I42" s="22">
        <v>266381</v>
      </c>
      <c r="J42" s="22">
        <v>266381</v>
      </c>
      <c r="K42" s="22"/>
      <c r="L42" s="22">
        <v>133358</v>
      </c>
      <c r="M42" s="22">
        <v>133650</v>
      </c>
      <c r="N42" s="22">
        <v>267008</v>
      </c>
      <c r="O42" s="22"/>
      <c r="P42" s="22"/>
      <c r="Q42" s="22"/>
      <c r="R42" s="22"/>
      <c r="S42" s="22"/>
      <c r="T42" s="22"/>
      <c r="U42" s="22"/>
      <c r="V42" s="22"/>
      <c r="W42" s="22">
        <v>533389</v>
      </c>
      <c r="X42" s="22">
        <v>607548</v>
      </c>
      <c r="Y42" s="22">
        <v>-74159</v>
      </c>
      <c r="Z42" s="23">
        <v>-12.206278351669333</v>
      </c>
      <c r="AA42" s="20">
        <v>1215094</v>
      </c>
    </row>
    <row r="43" spans="1:27" ht="13.5" x14ac:dyDescent="0.25">
      <c r="A43" s="19" t="s">
        <v>68</v>
      </c>
      <c r="B43" s="15" t="s">
        <v>32</v>
      </c>
      <c r="C43" s="20">
        <v>4716</v>
      </c>
      <c r="D43" s="20"/>
      <c r="E43" s="21"/>
      <c r="F43" s="22"/>
      <c r="G43" s="22">
        <v>4716</v>
      </c>
      <c r="H43" s="22"/>
      <c r="I43" s="22"/>
      <c r="J43" s="22">
        <v>4716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4716</v>
      </c>
      <c r="X43" s="22"/>
      <c r="Y43" s="22">
        <v>4716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3604824</v>
      </c>
      <c r="D44" s="20"/>
      <c r="E44" s="21">
        <v>2554092</v>
      </c>
      <c r="F44" s="22">
        <v>2554092</v>
      </c>
      <c r="G44" s="22">
        <v>84530</v>
      </c>
      <c r="H44" s="22"/>
      <c r="I44" s="22">
        <v>161601</v>
      </c>
      <c r="J44" s="22">
        <v>246131</v>
      </c>
      <c r="K44" s="22">
        <v>233357</v>
      </c>
      <c r="L44" s="22">
        <v>344712</v>
      </c>
      <c r="M44" s="22">
        <v>120967</v>
      </c>
      <c r="N44" s="22">
        <v>699036</v>
      </c>
      <c r="O44" s="22"/>
      <c r="P44" s="22"/>
      <c r="Q44" s="22"/>
      <c r="R44" s="22"/>
      <c r="S44" s="22"/>
      <c r="T44" s="22"/>
      <c r="U44" s="22"/>
      <c r="V44" s="22"/>
      <c r="W44" s="22">
        <v>945167</v>
      </c>
      <c r="X44" s="22">
        <v>1277052</v>
      </c>
      <c r="Y44" s="22">
        <v>-331885</v>
      </c>
      <c r="Z44" s="23">
        <v>-25.988370089863217</v>
      </c>
      <c r="AA44" s="20">
        <v>2554092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36537935</v>
      </c>
      <c r="D47" s="29">
        <f t="shared" ref="D47:Y47" si="1">SUM(D34:D46)</f>
        <v>0</v>
      </c>
      <c r="E47" s="30">
        <f t="shared" si="1"/>
        <v>26888465</v>
      </c>
      <c r="F47" s="31">
        <f t="shared" si="1"/>
        <v>27978486</v>
      </c>
      <c r="G47" s="31">
        <f t="shared" si="1"/>
        <v>2705636</v>
      </c>
      <c r="H47" s="31">
        <f t="shared" si="1"/>
        <v>0</v>
      </c>
      <c r="I47" s="31">
        <f t="shared" si="1"/>
        <v>1030613</v>
      </c>
      <c r="J47" s="31">
        <f t="shared" si="1"/>
        <v>3736249</v>
      </c>
      <c r="K47" s="31">
        <f t="shared" si="1"/>
        <v>403931</v>
      </c>
      <c r="L47" s="31">
        <f t="shared" si="1"/>
        <v>3487606</v>
      </c>
      <c r="M47" s="31">
        <f t="shared" si="1"/>
        <v>2284867</v>
      </c>
      <c r="N47" s="31">
        <f t="shared" si="1"/>
        <v>6176404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9912653</v>
      </c>
      <c r="X47" s="31">
        <f t="shared" si="1"/>
        <v>13989271</v>
      </c>
      <c r="Y47" s="31">
        <f t="shared" si="1"/>
        <v>-4076618</v>
      </c>
      <c r="Z47" s="32">
        <f>+IF(X47&lt;&gt;0,+(Y47/X47)*100,0)</f>
        <v>-29.141032438359371</v>
      </c>
      <c r="AA47" s="29">
        <f>SUM(AA34:AA46)</f>
        <v>27978486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-19720896</v>
      </c>
      <c r="D48" s="39">
        <f t="shared" si="2"/>
        <v>0</v>
      </c>
      <c r="E48" s="40">
        <f t="shared" si="2"/>
        <v>-5020813</v>
      </c>
      <c r="F48" s="41">
        <f t="shared" si="2"/>
        <v>-6110834</v>
      </c>
      <c r="G48" s="41">
        <f t="shared" si="2"/>
        <v>-934537</v>
      </c>
      <c r="H48" s="41">
        <f t="shared" si="2"/>
        <v>0</v>
      </c>
      <c r="I48" s="41">
        <f t="shared" si="2"/>
        <v>919588</v>
      </c>
      <c r="J48" s="41">
        <f t="shared" si="2"/>
        <v>-14949</v>
      </c>
      <c r="K48" s="41">
        <f t="shared" si="2"/>
        <v>-148507</v>
      </c>
      <c r="L48" s="41">
        <f t="shared" si="2"/>
        <v>-1742655</v>
      </c>
      <c r="M48" s="41">
        <f t="shared" si="2"/>
        <v>-698944</v>
      </c>
      <c r="N48" s="41">
        <f t="shared" si="2"/>
        <v>-2590106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-2605055</v>
      </c>
      <c r="X48" s="41">
        <f t="shared" si="2"/>
        <v>-3055410</v>
      </c>
      <c r="Y48" s="41">
        <f t="shared" si="2"/>
        <v>450355</v>
      </c>
      <c r="Z48" s="42">
        <f>+IF(X48&lt;&gt;0,+(Y48/X48)*100,0)</f>
        <v>-14.739593049705277</v>
      </c>
      <c r="AA48" s="39">
        <f>+AA32-AA47</f>
        <v>-6110834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-19720896</v>
      </c>
      <c r="D51" s="48">
        <f t="shared" si="3"/>
        <v>0</v>
      </c>
      <c r="E51" s="49">
        <f t="shared" si="3"/>
        <v>-5020813</v>
      </c>
      <c r="F51" s="50">
        <f t="shared" si="3"/>
        <v>-6110834</v>
      </c>
      <c r="G51" s="50">
        <f t="shared" si="3"/>
        <v>-934537</v>
      </c>
      <c r="H51" s="50">
        <f t="shared" si="3"/>
        <v>0</v>
      </c>
      <c r="I51" s="50">
        <f t="shared" si="3"/>
        <v>919588</v>
      </c>
      <c r="J51" s="50">
        <f t="shared" si="3"/>
        <v>-14949</v>
      </c>
      <c r="K51" s="50">
        <f t="shared" si="3"/>
        <v>-148507</v>
      </c>
      <c r="L51" s="50">
        <f t="shared" si="3"/>
        <v>-1742655</v>
      </c>
      <c r="M51" s="50">
        <f t="shared" si="3"/>
        <v>-698944</v>
      </c>
      <c r="N51" s="50">
        <f t="shared" si="3"/>
        <v>-2590106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-2605055</v>
      </c>
      <c r="X51" s="50">
        <f t="shared" si="3"/>
        <v>-3055410</v>
      </c>
      <c r="Y51" s="50">
        <f t="shared" si="3"/>
        <v>450355</v>
      </c>
      <c r="Z51" s="51">
        <f>+IF(X51&lt;&gt;0,+(Y51/X51)*100,0)</f>
        <v>-14.739593049705277</v>
      </c>
      <c r="AA51" s="48">
        <f>SUM(AA48:AA50)</f>
        <v>-6110834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-19720896</v>
      </c>
      <c r="D53" s="54">
        <f>+D51-D52</f>
        <v>0</v>
      </c>
      <c r="E53" s="55">
        <f t="shared" si="4"/>
        <v>-5020813</v>
      </c>
      <c r="F53" s="56">
        <f t="shared" si="4"/>
        <v>-6110834</v>
      </c>
      <c r="G53" s="56">
        <f t="shared" si="4"/>
        <v>-934537</v>
      </c>
      <c r="H53" s="56">
        <f t="shared" si="4"/>
        <v>0</v>
      </c>
      <c r="I53" s="56">
        <f t="shared" si="4"/>
        <v>919588</v>
      </c>
      <c r="J53" s="56">
        <f t="shared" si="4"/>
        <v>-14949</v>
      </c>
      <c r="K53" s="56">
        <f t="shared" si="4"/>
        <v>-148507</v>
      </c>
      <c r="L53" s="56">
        <f t="shared" si="4"/>
        <v>-1742655</v>
      </c>
      <c r="M53" s="56">
        <f t="shared" si="4"/>
        <v>-698944</v>
      </c>
      <c r="N53" s="56">
        <f t="shared" si="4"/>
        <v>-2590106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-2605055</v>
      </c>
      <c r="X53" s="56">
        <f t="shared" si="4"/>
        <v>-3055410</v>
      </c>
      <c r="Y53" s="56">
        <f t="shared" si="4"/>
        <v>450355</v>
      </c>
      <c r="Z53" s="57">
        <f>+IF(X53&lt;&gt;0,+(Y53/X53)*100,0)</f>
        <v>-14.739593049705277</v>
      </c>
      <c r="AA53" s="54">
        <f>+AA51-AA52</f>
        <v>-6110834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-19720896</v>
      </c>
      <c r="D56" s="48">
        <f>SUM(D53:D55)</f>
        <v>0</v>
      </c>
      <c r="E56" s="49">
        <f t="shared" si="5"/>
        <v>-5020813</v>
      </c>
      <c r="F56" s="50">
        <f t="shared" si="5"/>
        <v>-6110834</v>
      </c>
      <c r="G56" s="50">
        <f t="shared" si="5"/>
        <v>-934537</v>
      </c>
      <c r="H56" s="50">
        <f t="shared" si="5"/>
        <v>0</v>
      </c>
      <c r="I56" s="50">
        <f t="shared" si="5"/>
        <v>919588</v>
      </c>
      <c r="J56" s="50">
        <f t="shared" si="5"/>
        <v>-14949</v>
      </c>
      <c r="K56" s="50">
        <f t="shared" si="5"/>
        <v>-148507</v>
      </c>
      <c r="L56" s="50">
        <f t="shared" si="5"/>
        <v>-1742655</v>
      </c>
      <c r="M56" s="50">
        <f t="shared" si="5"/>
        <v>-698944</v>
      </c>
      <c r="N56" s="50">
        <f t="shared" si="5"/>
        <v>-2590106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-2605055</v>
      </c>
      <c r="X56" s="50">
        <f t="shared" si="5"/>
        <v>-3055410</v>
      </c>
      <c r="Y56" s="50">
        <f t="shared" si="5"/>
        <v>450355</v>
      </c>
      <c r="Z56" s="51">
        <f>+IF(X56&lt;&gt;0,+(Y56/X56)*100,0)</f>
        <v>-14.739593049705277</v>
      </c>
      <c r="AA56" s="48">
        <f>SUM(AA53:AA55)</f>
        <v>-6110834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-19720896</v>
      </c>
      <c r="D59" s="65">
        <f>SUM(D56:D58)</f>
        <v>0</v>
      </c>
      <c r="E59" s="66">
        <f t="shared" si="6"/>
        <v>-5020813</v>
      </c>
      <c r="F59" s="67">
        <f t="shared" si="6"/>
        <v>-6110834</v>
      </c>
      <c r="G59" s="67">
        <f t="shared" si="6"/>
        <v>-934537</v>
      </c>
      <c r="H59" s="67">
        <f t="shared" si="6"/>
        <v>0</v>
      </c>
      <c r="I59" s="67">
        <f t="shared" si="6"/>
        <v>919588</v>
      </c>
      <c r="J59" s="67">
        <f t="shared" si="6"/>
        <v>-14949</v>
      </c>
      <c r="K59" s="67">
        <f t="shared" si="6"/>
        <v>-148507</v>
      </c>
      <c r="L59" s="67">
        <f t="shared" si="6"/>
        <v>-1742655</v>
      </c>
      <c r="M59" s="67">
        <f t="shared" si="6"/>
        <v>-698944</v>
      </c>
      <c r="N59" s="67">
        <f t="shared" si="6"/>
        <v>-2590106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-2605055</v>
      </c>
      <c r="X59" s="67">
        <f t="shared" si="6"/>
        <v>-3055410</v>
      </c>
      <c r="Y59" s="67">
        <f t="shared" si="6"/>
        <v>450355</v>
      </c>
      <c r="Z59" s="68">
        <f>+IF(X59&lt;&gt;0,+(Y59/X59)*100,0)</f>
        <v>-14.739593049705277</v>
      </c>
      <c r="AA59" s="65">
        <f>SUM(AA56:AA58)</f>
        <v>-6110834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263521633</v>
      </c>
      <c r="D6" s="20"/>
      <c r="E6" s="21">
        <v>425161813</v>
      </c>
      <c r="F6" s="22">
        <v>425161813</v>
      </c>
      <c r="G6" s="22">
        <v>27736188</v>
      </c>
      <c r="H6" s="22">
        <v>27663144</v>
      </c>
      <c r="I6" s="22">
        <v>26541213</v>
      </c>
      <c r="J6" s="22">
        <v>81940545</v>
      </c>
      <c r="K6" s="22">
        <v>26951758</v>
      </c>
      <c r="L6" s="22">
        <v>23089033</v>
      </c>
      <c r="M6" s="22">
        <v>25138708</v>
      </c>
      <c r="N6" s="22">
        <v>75179499</v>
      </c>
      <c r="O6" s="22"/>
      <c r="P6" s="22"/>
      <c r="Q6" s="22"/>
      <c r="R6" s="22"/>
      <c r="S6" s="22"/>
      <c r="T6" s="22"/>
      <c r="U6" s="22"/>
      <c r="V6" s="22"/>
      <c r="W6" s="22">
        <v>157120044</v>
      </c>
      <c r="X6" s="22">
        <v>162666899</v>
      </c>
      <c r="Y6" s="22">
        <v>-5546855</v>
      </c>
      <c r="Z6" s="23">
        <v>-3.4099469739077031</v>
      </c>
      <c r="AA6" s="20">
        <v>425161813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315189</v>
      </c>
      <c r="D10" s="20"/>
      <c r="E10" s="21">
        <v>350000</v>
      </c>
      <c r="F10" s="22">
        <v>350000</v>
      </c>
      <c r="G10" s="22">
        <v>-300</v>
      </c>
      <c r="H10" s="22">
        <v>261</v>
      </c>
      <c r="I10" s="22">
        <v>9130</v>
      </c>
      <c r="J10" s="22">
        <v>9091</v>
      </c>
      <c r="K10" s="22">
        <v>58282</v>
      </c>
      <c r="L10" s="22">
        <v>1565</v>
      </c>
      <c r="M10" s="22"/>
      <c r="N10" s="22">
        <v>59847</v>
      </c>
      <c r="O10" s="22"/>
      <c r="P10" s="22"/>
      <c r="Q10" s="22"/>
      <c r="R10" s="22"/>
      <c r="S10" s="22"/>
      <c r="T10" s="22"/>
      <c r="U10" s="22"/>
      <c r="V10" s="22"/>
      <c r="W10" s="22">
        <v>68938</v>
      </c>
      <c r="X10" s="22">
        <v>193865</v>
      </c>
      <c r="Y10" s="22">
        <v>-124927</v>
      </c>
      <c r="Z10" s="23">
        <v>-64.440203234209363</v>
      </c>
      <c r="AA10" s="20">
        <v>350000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11957981</v>
      </c>
      <c r="D13" s="20"/>
      <c r="E13" s="21">
        <v>13625845</v>
      </c>
      <c r="F13" s="22">
        <v>13625845</v>
      </c>
      <c r="G13" s="22">
        <v>929218</v>
      </c>
      <c r="H13" s="22">
        <v>929143</v>
      </c>
      <c r="I13" s="22">
        <v>921795</v>
      </c>
      <c r="J13" s="22">
        <v>2780156</v>
      </c>
      <c r="K13" s="22">
        <v>956854</v>
      </c>
      <c r="L13" s="22">
        <v>5174420</v>
      </c>
      <c r="M13" s="22">
        <v>703843</v>
      </c>
      <c r="N13" s="22">
        <v>6835117</v>
      </c>
      <c r="O13" s="22"/>
      <c r="P13" s="22"/>
      <c r="Q13" s="22"/>
      <c r="R13" s="22"/>
      <c r="S13" s="22"/>
      <c r="T13" s="22"/>
      <c r="U13" s="22"/>
      <c r="V13" s="22"/>
      <c r="W13" s="22">
        <v>9615273</v>
      </c>
      <c r="X13" s="22">
        <v>2757870</v>
      </c>
      <c r="Y13" s="22">
        <v>6857403</v>
      </c>
      <c r="Z13" s="23">
        <v>248.64852222911159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370</v>
      </c>
      <c r="D17" s="20"/>
      <c r="E17" s="21">
        <v>900</v>
      </c>
      <c r="F17" s="22">
        <v>900</v>
      </c>
      <c r="G17" s="22">
        <v>30</v>
      </c>
      <c r="H17" s="22">
        <v>30</v>
      </c>
      <c r="I17" s="22">
        <v>30</v>
      </c>
      <c r="J17" s="22">
        <v>90</v>
      </c>
      <c r="K17" s="22">
        <v>30</v>
      </c>
      <c r="L17" s="22">
        <v>26</v>
      </c>
      <c r="M17" s="22"/>
      <c r="N17" s="22">
        <v>56</v>
      </c>
      <c r="O17" s="22"/>
      <c r="P17" s="22"/>
      <c r="Q17" s="22"/>
      <c r="R17" s="22"/>
      <c r="S17" s="22"/>
      <c r="T17" s="22"/>
      <c r="U17" s="22"/>
      <c r="V17" s="22"/>
      <c r="W17" s="22">
        <v>146</v>
      </c>
      <c r="X17" s="22">
        <v>331</v>
      </c>
      <c r="Y17" s="22">
        <v>-185</v>
      </c>
      <c r="Z17" s="23">
        <v>-55.891238670694868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64692243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2302171</v>
      </c>
      <c r="D23" s="20"/>
      <c r="E23" s="21">
        <v>3558667</v>
      </c>
      <c r="F23" s="22">
        <v>3558667</v>
      </c>
      <c r="G23" s="22">
        <v>97701</v>
      </c>
      <c r="H23" s="22">
        <v>919883</v>
      </c>
      <c r="I23" s="22">
        <v>286245</v>
      </c>
      <c r="J23" s="22">
        <v>1303829</v>
      </c>
      <c r="K23" s="22">
        <v>313678</v>
      </c>
      <c r="L23" s="22">
        <v>887806</v>
      </c>
      <c r="M23" s="22">
        <v>322753</v>
      </c>
      <c r="N23" s="22">
        <v>1524237</v>
      </c>
      <c r="O23" s="22"/>
      <c r="P23" s="22"/>
      <c r="Q23" s="22"/>
      <c r="R23" s="22"/>
      <c r="S23" s="22"/>
      <c r="T23" s="22"/>
      <c r="U23" s="22"/>
      <c r="V23" s="22"/>
      <c r="W23" s="22">
        <v>2828066</v>
      </c>
      <c r="X23" s="22">
        <v>2063312</v>
      </c>
      <c r="Y23" s="22">
        <v>764754</v>
      </c>
      <c r="Z23" s="23">
        <v>37.064389680281025</v>
      </c>
      <c r="AA23" s="20">
        <v>3558667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20779000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13411412</v>
      </c>
      <c r="Y25" s="22">
        <v>-13411412</v>
      </c>
      <c r="Z25" s="23">
        <v>-100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363568587</v>
      </c>
      <c r="D32" s="29">
        <f t="shared" ref="D32:Y32" si="0">SUM(D6:D31)</f>
        <v>0</v>
      </c>
      <c r="E32" s="30">
        <f t="shared" si="0"/>
        <v>463477225</v>
      </c>
      <c r="F32" s="31">
        <f t="shared" si="0"/>
        <v>463477225</v>
      </c>
      <c r="G32" s="31">
        <f t="shared" si="0"/>
        <v>28762837</v>
      </c>
      <c r="H32" s="31">
        <f t="shared" si="0"/>
        <v>29512461</v>
      </c>
      <c r="I32" s="31">
        <f t="shared" si="0"/>
        <v>27758413</v>
      </c>
      <c r="J32" s="31">
        <f t="shared" si="0"/>
        <v>86033711</v>
      </c>
      <c r="K32" s="31">
        <f t="shared" si="0"/>
        <v>28280602</v>
      </c>
      <c r="L32" s="31">
        <f t="shared" si="0"/>
        <v>29152850</v>
      </c>
      <c r="M32" s="31">
        <f t="shared" si="0"/>
        <v>26165304</v>
      </c>
      <c r="N32" s="31">
        <f t="shared" si="0"/>
        <v>83598756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169632467</v>
      </c>
      <c r="X32" s="31">
        <f t="shared" si="0"/>
        <v>181093689</v>
      </c>
      <c r="Y32" s="31">
        <f t="shared" si="0"/>
        <v>-11461222</v>
      </c>
      <c r="Z32" s="32">
        <f>+IF(X32&lt;&gt;0,+(Y32/X32)*100,0)</f>
        <v>-6.3288908980146736</v>
      </c>
      <c r="AA32" s="29">
        <f>SUM(AA6:AA31)</f>
        <v>463477225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24483787</v>
      </c>
      <c r="D34" s="20"/>
      <c r="E34" s="21">
        <v>28299399</v>
      </c>
      <c r="F34" s="22">
        <v>28299399</v>
      </c>
      <c r="G34" s="22">
        <v>2223325</v>
      </c>
      <c r="H34" s="22">
        <v>2483676</v>
      </c>
      <c r="I34" s="22">
        <v>2249715</v>
      </c>
      <c r="J34" s="22">
        <v>6956716</v>
      </c>
      <c r="K34" s="22">
        <v>1222407</v>
      </c>
      <c r="L34" s="22">
        <v>2422954</v>
      </c>
      <c r="M34" s="22">
        <v>2576823</v>
      </c>
      <c r="N34" s="22">
        <v>6222184</v>
      </c>
      <c r="O34" s="22"/>
      <c r="P34" s="22"/>
      <c r="Q34" s="22"/>
      <c r="R34" s="22"/>
      <c r="S34" s="22"/>
      <c r="T34" s="22"/>
      <c r="U34" s="22"/>
      <c r="V34" s="22"/>
      <c r="W34" s="22">
        <v>13178900</v>
      </c>
      <c r="X34" s="22">
        <v>13991295</v>
      </c>
      <c r="Y34" s="22">
        <v>-812395</v>
      </c>
      <c r="Z34" s="23">
        <v>-5.8064317849062572</v>
      </c>
      <c r="AA34" s="20">
        <v>28299399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377658224</v>
      </c>
      <c r="D36" s="20"/>
      <c r="E36" s="21">
        <v>362945234</v>
      </c>
      <c r="F36" s="22">
        <v>362945234</v>
      </c>
      <c r="G36" s="22">
        <v>57843646</v>
      </c>
      <c r="H36" s="22">
        <v>67396328</v>
      </c>
      <c r="I36" s="22">
        <v>47702581</v>
      </c>
      <c r="J36" s="22">
        <v>172942555</v>
      </c>
      <c r="K36" s="22">
        <v>34803337</v>
      </c>
      <c r="L36" s="22">
        <v>32419844</v>
      </c>
      <c r="M36" s="22">
        <v>25692638</v>
      </c>
      <c r="N36" s="22">
        <v>92915819</v>
      </c>
      <c r="O36" s="22"/>
      <c r="P36" s="22"/>
      <c r="Q36" s="22"/>
      <c r="R36" s="22"/>
      <c r="S36" s="22"/>
      <c r="T36" s="22"/>
      <c r="U36" s="22"/>
      <c r="V36" s="22"/>
      <c r="W36" s="22">
        <v>265858374</v>
      </c>
      <c r="X36" s="22">
        <v>195990429</v>
      </c>
      <c r="Y36" s="22">
        <v>69867945</v>
      </c>
      <c r="Z36" s="23">
        <v>35.648651496140147</v>
      </c>
      <c r="AA36" s="20">
        <v>362945234</v>
      </c>
    </row>
    <row r="37" spans="1:27" ht="13.5" x14ac:dyDescent="0.25">
      <c r="A37" s="19" t="s">
        <v>63</v>
      </c>
      <c r="B37" s="15" t="s">
        <v>32</v>
      </c>
      <c r="C37" s="20">
        <v>1307989</v>
      </c>
      <c r="D37" s="20"/>
      <c r="E37" s="21">
        <v>2000</v>
      </c>
      <c r="F37" s="22">
        <v>2000</v>
      </c>
      <c r="G37" s="22"/>
      <c r="H37" s="22">
        <v>55701</v>
      </c>
      <c r="I37" s="22"/>
      <c r="J37" s="22">
        <v>55701</v>
      </c>
      <c r="K37" s="22">
        <v>136572</v>
      </c>
      <c r="L37" s="22"/>
      <c r="M37" s="22">
        <v>334682</v>
      </c>
      <c r="N37" s="22">
        <v>471254</v>
      </c>
      <c r="O37" s="22"/>
      <c r="P37" s="22"/>
      <c r="Q37" s="22"/>
      <c r="R37" s="22"/>
      <c r="S37" s="22"/>
      <c r="T37" s="22"/>
      <c r="U37" s="22"/>
      <c r="V37" s="22"/>
      <c r="W37" s="22">
        <v>526955</v>
      </c>
      <c r="X37" s="22">
        <v>1063</v>
      </c>
      <c r="Y37" s="22">
        <v>525892</v>
      </c>
      <c r="Z37" s="23">
        <v>49472.436500470365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15020000</v>
      </c>
      <c r="F38" s="22">
        <v>15020000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7510002</v>
      </c>
      <c r="Y38" s="22">
        <v>-7510002</v>
      </c>
      <c r="Z38" s="23">
        <v>-100</v>
      </c>
      <c r="AA38" s="20">
        <v>15020000</v>
      </c>
    </row>
    <row r="39" spans="1:27" ht="13.5" x14ac:dyDescent="0.25">
      <c r="A39" s="19" t="s">
        <v>65</v>
      </c>
      <c r="B39" s="15" t="s">
        <v>32</v>
      </c>
      <c r="C39" s="20">
        <v>14484625</v>
      </c>
      <c r="D39" s="20"/>
      <c r="E39" s="21">
        <v>5123000</v>
      </c>
      <c r="F39" s="22">
        <v>5123000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2560476</v>
      </c>
      <c r="Y39" s="22">
        <v>-2560476</v>
      </c>
      <c r="Z39" s="23">
        <v>-100</v>
      </c>
      <c r="AA39" s="20">
        <v>5123000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13991793</v>
      </c>
      <c r="D41" s="20"/>
      <c r="E41" s="21">
        <v>11590000</v>
      </c>
      <c r="F41" s="22">
        <v>11590000</v>
      </c>
      <c r="G41" s="22">
        <v>1812092</v>
      </c>
      <c r="H41" s="22">
        <v>1926882</v>
      </c>
      <c r="I41" s="22">
        <v>3691055</v>
      </c>
      <c r="J41" s="22">
        <v>7430029</v>
      </c>
      <c r="K41" s="22">
        <v>3435103</v>
      </c>
      <c r="L41" s="22">
        <v>6609549</v>
      </c>
      <c r="M41" s="22">
        <v>13629962</v>
      </c>
      <c r="N41" s="22">
        <v>23674614</v>
      </c>
      <c r="O41" s="22"/>
      <c r="P41" s="22"/>
      <c r="Q41" s="22"/>
      <c r="R41" s="22"/>
      <c r="S41" s="22"/>
      <c r="T41" s="22"/>
      <c r="U41" s="22"/>
      <c r="V41" s="22"/>
      <c r="W41" s="22">
        <v>31104643</v>
      </c>
      <c r="X41" s="22">
        <v>5056717</v>
      </c>
      <c r="Y41" s="22">
        <v>26047926</v>
      </c>
      <c r="Z41" s="23">
        <v>515.11536042060493</v>
      </c>
      <c r="AA41" s="20">
        <v>11590000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1295157</v>
      </c>
      <c r="D44" s="20"/>
      <c r="E44" s="21">
        <v>1499872</v>
      </c>
      <c r="F44" s="22">
        <v>1499872</v>
      </c>
      <c r="G44" s="22">
        <v>17691</v>
      </c>
      <c r="H44" s="22">
        <v>70618</v>
      </c>
      <c r="I44" s="22">
        <v>89168</v>
      </c>
      <c r="J44" s="22">
        <v>177477</v>
      </c>
      <c r="K44" s="22">
        <v>56017</v>
      </c>
      <c r="L44" s="22">
        <v>102725</v>
      </c>
      <c r="M44" s="22">
        <v>122635</v>
      </c>
      <c r="N44" s="22">
        <v>281377</v>
      </c>
      <c r="O44" s="22"/>
      <c r="P44" s="22"/>
      <c r="Q44" s="22"/>
      <c r="R44" s="22"/>
      <c r="S44" s="22"/>
      <c r="T44" s="22"/>
      <c r="U44" s="22"/>
      <c r="V44" s="22"/>
      <c r="W44" s="22">
        <v>458854</v>
      </c>
      <c r="X44" s="22">
        <v>725948</v>
      </c>
      <c r="Y44" s="22">
        <v>-267094</v>
      </c>
      <c r="Z44" s="23">
        <v>-36.792442433893335</v>
      </c>
      <c r="AA44" s="20">
        <v>1499872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433221575</v>
      </c>
      <c r="D47" s="29">
        <f t="shared" ref="D47:Y47" si="1">SUM(D34:D46)</f>
        <v>0</v>
      </c>
      <c r="E47" s="30">
        <f t="shared" si="1"/>
        <v>424479505</v>
      </c>
      <c r="F47" s="31">
        <f t="shared" si="1"/>
        <v>424479505</v>
      </c>
      <c r="G47" s="31">
        <f t="shared" si="1"/>
        <v>61896754</v>
      </c>
      <c r="H47" s="31">
        <f t="shared" si="1"/>
        <v>71933205</v>
      </c>
      <c r="I47" s="31">
        <f t="shared" si="1"/>
        <v>53732519</v>
      </c>
      <c r="J47" s="31">
        <f t="shared" si="1"/>
        <v>187562478</v>
      </c>
      <c r="K47" s="31">
        <f t="shared" si="1"/>
        <v>39653436</v>
      </c>
      <c r="L47" s="31">
        <f t="shared" si="1"/>
        <v>41555072</v>
      </c>
      <c r="M47" s="31">
        <f t="shared" si="1"/>
        <v>42356740</v>
      </c>
      <c r="N47" s="31">
        <f t="shared" si="1"/>
        <v>123565248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311127726</v>
      </c>
      <c r="X47" s="31">
        <f t="shared" si="1"/>
        <v>225835930</v>
      </c>
      <c r="Y47" s="31">
        <f t="shared" si="1"/>
        <v>85291796</v>
      </c>
      <c r="Z47" s="32">
        <f>+IF(X47&lt;&gt;0,+(Y47/X47)*100,0)</f>
        <v>37.76715069209758</v>
      </c>
      <c r="AA47" s="29">
        <f>SUM(AA34:AA46)</f>
        <v>424479505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-69652988</v>
      </c>
      <c r="D48" s="39">
        <f t="shared" si="2"/>
        <v>0</v>
      </c>
      <c r="E48" s="40">
        <f t="shared" si="2"/>
        <v>38997720</v>
      </c>
      <c r="F48" s="41">
        <f t="shared" si="2"/>
        <v>38997720</v>
      </c>
      <c r="G48" s="41">
        <f t="shared" si="2"/>
        <v>-33133917</v>
      </c>
      <c r="H48" s="41">
        <f t="shared" si="2"/>
        <v>-42420744</v>
      </c>
      <c r="I48" s="41">
        <f t="shared" si="2"/>
        <v>-25974106</v>
      </c>
      <c r="J48" s="41">
        <f t="shared" si="2"/>
        <v>-101528767</v>
      </c>
      <c r="K48" s="41">
        <f t="shared" si="2"/>
        <v>-11372834</v>
      </c>
      <c r="L48" s="41">
        <f t="shared" si="2"/>
        <v>-12402222</v>
      </c>
      <c r="M48" s="41">
        <f t="shared" si="2"/>
        <v>-16191436</v>
      </c>
      <c r="N48" s="41">
        <f t="shared" si="2"/>
        <v>-39966492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-141495259</v>
      </c>
      <c r="X48" s="41">
        <f t="shared" si="2"/>
        <v>-44742241</v>
      </c>
      <c r="Y48" s="41">
        <f t="shared" si="2"/>
        <v>-96753018</v>
      </c>
      <c r="Z48" s="42">
        <f>+IF(X48&lt;&gt;0,+(Y48/X48)*100,0)</f>
        <v>216.2453552561214</v>
      </c>
      <c r="AA48" s="39">
        <f>+AA32-AA47</f>
        <v>38997720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24027000</v>
      </c>
      <c r="F49" s="22">
        <v>24027000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12102397</v>
      </c>
      <c r="Y49" s="22">
        <v>-12102397</v>
      </c>
      <c r="Z49" s="23">
        <v>-100</v>
      </c>
      <c r="AA49" s="20">
        <v>24027000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-69652988</v>
      </c>
      <c r="D51" s="48">
        <f t="shared" si="3"/>
        <v>0</v>
      </c>
      <c r="E51" s="49">
        <f t="shared" si="3"/>
        <v>63024720</v>
      </c>
      <c r="F51" s="50">
        <f t="shared" si="3"/>
        <v>63024720</v>
      </c>
      <c r="G51" s="50">
        <f t="shared" si="3"/>
        <v>-33133917</v>
      </c>
      <c r="H51" s="50">
        <f t="shared" si="3"/>
        <v>-42420744</v>
      </c>
      <c r="I51" s="50">
        <f t="shared" si="3"/>
        <v>-25974106</v>
      </c>
      <c r="J51" s="50">
        <f t="shared" si="3"/>
        <v>-101528767</v>
      </c>
      <c r="K51" s="50">
        <f t="shared" si="3"/>
        <v>-11372834</v>
      </c>
      <c r="L51" s="50">
        <f t="shared" si="3"/>
        <v>-12402222</v>
      </c>
      <c r="M51" s="50">
        <f t="shared" si="3"/>
        <v>-16191436</v>
      </c>
      <c r="N51" s="50">
        <f t="shared" si="3"/>
        <v>-39966492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-141495259</v>
      </c>
      <c r="X51" s="50">
        <f t="shared" si="3"/>
        <v>-32639844</v>
      </c>
      <c r="Y51" s="50">
        <f t="shared" si="3"/>
        <v>-108855415</v>
      </c>
      <c r="Z51" s="51">
        <f>+IF(X51&lt;&gt;0,+(Y51/X51)*100,0)</f>
        <v>333.5047036376767</v>
      </c>
      <c r="AA51" s="48">
        <f>SUM(AA48:AA50)</f>
        <v>63024720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-69652988</v>
      </c>
      <c r="D53" s="54">
        <f>+D51-D52</f>
        <v>0</v>
      </c>
      <c r="E53" s="55">
        <f t="shared" si="4"/>
        <v>63024720</v>
      </c>
      <c r="F53" s="56">
        <f t="shared" si="4"/>
        <v>63024720</v>
      </c>
      <c r="G53" s="56">
        <f t="shared" si="4"/>
        <v>-33133917</v>
      </c>
      <c r="H53" s="56">
        <f t="shared" si="4"/>
        <v>-42420744</v>
      </c>
      <c r="I53" s="56">
        <f t="shared" si="4"/>
        <v>-25974106</v>
      </c>
      <c r="J53" s="56">
        <f t="shared" si="4"/>
        <v>-101528767</v>
      </c>
      <c r="K53" s="56">
        <f t="shared" si="4"/>
        <v>-11372834</v>
      </c>
      <c r="L53" s="56">
        <f t="shared" si="4"/>
        <v>-12402222</v>
      </c>
      <c r="M53" s="56">
        <f t="shared" si="4"/>
        <v>-16191436</v>
      </c>
      <c r="N53" s="56">
        <f t="shared" si="4"/>
        <v>-39966492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-141495259</v>
      </c>
      <c r="X53" s="56">
        <f t="shared" si="4"/>
        <v>-32639844</v>
      </c>
      <c r="Y53" s="56">
        <f t="shared" si="4"/>
        <v>-108855415</v>
      </c>
      <c r="Z53" s="57">
        <f>+IF(X53&lt;&gt;0,+(Y53/X53)*100,0)</f>
        <v>333.5047036376767</v>
      </c>
      <c r="AA53" s="54">
        <f>+AA51-AA52</f>
        <v>63024720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-69652988</v>
      </c>
      <c r="D56" s="48">
        <f>SUM(D53:D55)</f>
        <v>0</v>
      </c>
      <c r="E56" s="49">
        <f t="shared" si="5"/>
        <v>63024720</v>
      </c>
      <c r="F56" s="50">
        <f t="shared" si="5"/>
        <v>63024720</v>
      </c>
      <c r="G56" s="50">
        <f t="shared" si="5"/>
        <v>-33133917</v>
      </c>
      <c r="H56" s="50">
        <f t="shared" si="5"/>
        <v>-42420744</v>
      </c>
      <c r="I56" s="50">
        <f t="shared" si="5"/>
        <v>-25974106</v>
      </c>
      <c r="J56" s="50">
        <f t="shared" si="5"/>
        <v>-101528767</v>
      </c>
      <c r="K56" s="50">
        <f t="shared" si="5"/>
        <v>-11372834</v>
      </c>
      <c r="L56" s="50">
        <f t="shared" si="5"/>
        <v>-12402222</v>
      </c>
      <c r="M56" s="50">
        <f t="shared" si="5"/>
        <v>-16191436</v>
      </c>
      <c r="N56" s="50">
        <f t="shared" si="5"/>
        <v>-39966492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-141495259</v>
      </c>
      <c r="X56" s="50">
        <f t="shared" si="5"/>
        <v>-32639844</v>
      </c>
      <c r="Y56" s="50">
        <f t="shared" si="5"/>
        <v>-108855415</v>
      </c>
      <c r="Z56" s="51">
        <f>+IF(X56&lt;&gt;0,+(Y56/X56)*100,0)</f>
        <v>333.5047036376767</v>
      </c>
      <c r="AA56" s="48">
        <f>SUM(AA53:AA55)</f>
        <v>63024720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-69652988</v>
      </c>
      <c r="D59" s="65">
        <f>SUM(D56:D58)</f>
        <v>0</v>
      </c>
      <c r="E59" s="66">
        <f t="shared" si="6"/>
        <v>63024720</v>
      </c>
      <c r="F59" s="67">
        <f t="shared" si="6"/>
        <v>63024720</v>
      </c>
      <c r="G59" s="67">
        <f t="shared" si="6"/>
        <v>-33133917</v>
      </c>
      <c r="H59" s="67">
        <f t="shared" si="6"/>
        <v>-42420744</v>
      </c>
      <c r="I59" s="67">
        <f t="shared" si="6"/>
        <v>-25974106</v>
      </c>
      <c r="J59" s="67">
        <f t="shared" si="6"/>
        <v>-101528767</v>
      </c>
      <c r="K59" s="67">
        <f t="shared" si="6"/>
        <v>-11372834</v>
      </c>
      <c r="L59" s="67">
        <f t="shared" si="6"/>
        <v>-12402222</v>
      </c>
      <c r="M59" s="67">
        <f t="shared" si="6"/>
        <v>-16191436</v>
      </c>
      <c r="N59" s="67">
        <f t="shared" si="6"/>
        <v>-39966492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-141495259</v>
      </c>
      <c r="X59" s="67">
        <f t="shared" si="6"/>
        <v>-32639844</v>
      </c>
      <c r="Y59" s="67">
        <f t="shared" si="6"/>
        <v>-108855415</v>
      </c>
      <c r="Z59" s="68">
        <f>+IF(X59&lt;&gt;0,+(Y59/X59)*100,0)</f>
        <v>333.5047036376767</v>
      </c>
      <c r="AA59" s="65">
        <f>SUM(AA56:AA58)</f>
        <v>63024720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43392586</v>
      </c>
      <c r="D6" s="20"/>
      <c r="E6" s="21">
        <v>29648803</v>
      </c>
      <c r="F6" s="22">
        <v>29648803</v>
      </c>
      <c r="G6" s="22">
        <v>2102401</v>
      </c>
      <c r="H6" s="22">
        <v>3809303</v>
      </c>
      <c r="I6" s="22">
        <v>3762785</v>
      </c>
      <c r="J6" s="22">
        <v>9674489</v>
      </c>
      <c r="K6" s="22">
        <v>4054201</v>
      </c>
      <c r="L6" s="22">
        <v>5262337</v>
      </c>
      <c r="M6" s="22">
        <v>3663386</v>
      </c>
      <c r="N6" s="22">
        <v>12979924</v>
      </c>
      <c r="O6" s="22"/>
      <c r="P6" s="22"/>
      <c r="Q6" s="22"/>
      <c r="R6" s="22"/>
      <c r="S6" s="22"/>
      <c r="T6" s="22"/>
      <c r="U6" s="22"/>
      <c r="V6" s="22"/>
      <c r="W6" s="22">
        <v>22654413</v>
      </c>
      <c r="X6" s="22">
        <v>14824398</v>
      </c>
      <c r="Y6" s="22">
        <v>7830015</v>
      </c>
      <c r="Z6" s="23">
        <v>52.818434853138726</v>
      </c>
      <c r="AA6" s="20">
        <v>29648803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1721698</v>
      </c>
      <c r="F13" s="22">
        <v>1721698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860850</v>
      </c>
      <c r="Y13" s="22">
        <v>-860850</v>
      </c>
      <c r="Z13" s="23">
        <v>-100</v>
      </c>
      <c r="AA13" s="20">
        <v>1721698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2005974</v>
      </c>
      <c r="D17" s="20"/>
      <c r="E17" s="21"/>
      <c r="F17" s="22"/>
      <c r="G17" s="22">
        <v>172712</v>
      </c>
      <c r="H17" s="22">
        <v>172712</v>
      </c>
      <c r="I17" s="22">
        <v>172712</v>
      </c>
      <c r="J17" s="22">
        <v>518136</v>
      </c>
      <c r="K17" s="22">
        <v>172712</v>
      </c>
      <c r="L17" s="22">
        <v>172712</v>
      </c>
      <c r="M17" s="22">
        <v>172712</v>
      </c>
      <c r="N17" s="22">
        <v>518136</v>
      </c>
      <c r="O17" s="22"/>
      <c r="P17" s="22"/>
      <c r="Q17" s="22"/>
      <c r="R17" s="22"/>
      <c r="S17" s="22"/>
      <c r="T17" s="22"/>
      <c r="U17" s="22"/>
      <c r="V17" s="22"/>
      <c r="W17" s="22">
        <v>1036272</v>
      </c>
      <c r="X17" s="22"/>
      <c r="Y17" s="22">
        <v>1036272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-959773</v>
      </c>
      <c r="D19" s="20"/>
      <c r="E19" s="21">
        <v>237145</v>
      </c>
      <c r="F19" s="22">
        <v>237145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118572</v>
      </c>
      <c r="Y19" s="22">
        <v>-118572</v>
      </c>
      <c r="Z19" s="23">
        <v>-100</v>
      </c>
      <c r="AA19" s="20">
        <v>237145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274028</v>
      </c>
      <c r="F23" s="22">
        <v>274028</v>
      </c>
      <c r="G23" s="22"/>
      <c r="H23" s="22"/>
      <c r="I23" s="22">
        <v>6232</v>
      </c>
      <c r="J23" s="22">
        <v>6232</v>
      </c>
      <c r="K23" s="22"/>
      <c r="L23" s="22"/>
      <c r="M23" s="22">
        <v>6232</v>
      </c>
      <c r="N23" s="22">
        <v>6232</v>
      </c>
      <c r="O23" s="22"/>
      <c r="P23" s="22"/>
      <c r="Q23" s="22"/>
      <c r="R23" s="22"/>
      <c r="S23" s="22"/>
      <c r="T23" s="22"/>
      <c r="U23" s="22"/>
      <c r="V23" s="22"/>
      <c r="W23" s="22">
        <v>12464</v>
      </c>
      <c r="X23" s="22">
        <v>137016</v>
      </c>
      <c r="Y23" s="22">
        <v>-124552</v>
      </c>
      <c r="Z23" s="23">
        <v>-90.903252174928468</v>
      </c>
      <c r="AA23" s="20">
        <v>274028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44438787</v>
      </c>
      <c r="D32" s="29">
        <f t="shared" ref="D32:Y32" si="0">SUM(D6:D31)</f>
        <v>0</v>
      </c>
      <c r="E32" s="30">
        <f t="shared" si="0"/>
        <v>31881674</v>
      </c>
      <c r="F32" s="31">
        <f t="shared" si="0"/>
        <v>31881674</v>
      </c>
      <c r="G32" s="31">
        <f t="shared" si="0"/>
        <v>2275113</v>
      </c>
      <c r="H32" s="31">
        <f t="shared" si="0"/>
        <v>3982015</v>
      </c>
      <c r="I32" s="31">
        <f t="shared" si="0"/>
        <v>3941729</v>
      </c>
      <c r="J32" s="31">
        <f t="shared" si="0"/>
        <v>10198857</v>
      </c>
      <c r="K32" s="31">
        <f t="shared" si="0"/>
        <v>4226913</v>
      </c>
      <c r="L32" s="31">
        <f t="shared" si="0"/>
        <v>5435049</v>
      </c>
      <c r="M32" s="31">
        <f t="shared" si="0"/>
        <v>3842330</v>
      </c>
      <c r="N32" s="31">
        <f t="shared" si="0"/>
        <v>13504292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23703149</v>
      </c>
      <c r="X32" s="31">
        <f t="shared" si="0"/>
        <v>15940836</v>
      </c>
      <c r="Y32" s="31">
        <f t="shared" si="0"/>
        <v>7762313</v>
      </c>
      <c r="Z32" s="32">
        <f>+IF(X32&lt;&gt;0,+(Y32/X32)*100,0)</f>
        <v>48.694516398010748</v>
      </c>
      <c r="AA32" s="29">
        <f>SUM(AA6:AA31)</f>
        <v>31881674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7158425</v>
      </c>
      <c r="D34" s="20"/>
      <c r="E34" s="21">
        <v>9365247</v>
      </c>
      <c r="F34" s="22">
        <v>9365247</v>
      </c>
      <c r="G34" s="22">
        <v>645932</v>
      </c>
      <c r="H34" s="22">
        <v>650522</v>
      </c>
      <c r="I34" s="22">
        <v>667328</v>
      </c>
      <c r="J34" s="22">
        <v>1963782</v>
      </c>
      <c r="K34" s="22">
        <v>878338</v>
      </c>
      <c r="L34" s="22">
        <v>722669</v>
      </c>
      <c r="M34" s="22">
        <v>706154</v>
      </c>
      <c r="N34" s="22">
        <v>2307161</v>
      </c>
      <c r="O34" s="22"/>
      <c r="P34" s="22"/>
      <c r="Q34" s="22"/>
      <c r="R34" s="22"/>
      <c r="S34" s="22"/>
      <c r="T34" s="22"/>
      <c r="U34" s="22"/>
      <c r="V34" s="22"/>
      <c r="W34" s="22">
        <v>4270943</v>
      </c>
      <c r="X34" s="22">
        <v>4682622</v>
      </c>
      <c r="Y34" s="22">
        <v>-411679</v>
      </c>
      <c r="Z34" s="23">
        <v>-8.7916342596092534</v>
      </c>
      <c r="AA34" s="20">
        <v>9365247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32028659</v>
      </c>
      <c r="D36" s="20"/>
      <c r="E36" s="21">
        <v>32413147</v>
      </c>
      <c r="F36" s="22">
        <v>32413147</v>
      </c>
      <c r="G36" s="22">
        <v>4339207</v>
      </c>
      <c r="H36" s="22">
        <v>4998820</v>
      </c>
      <c r="I36" s="22">
        <v>1836789</v>
      </c>
      <c r="J36" s="22">
        <v>11174816</v>
      </c>
      <c r="K36" s="22">
        <v>4929703</v>
      </c>
      <c r="L36" s="22">
        <v>2714108</v>
      </c>
      <c r="M36" s="22"/>
      <c r="N36" s="22">
        <v>7643811</v>
      </c>
      <c r="O36" s="22"/>
      <c r="P36" s="22"/>
      <c r="Q36" s="22"/>
      <c r="R36" s="22"/>
      <c r="S36" s="22"/>
      <c r="T36" s="22"/>
      <c r="U36" s="22"/>
      <c r="V36" s="22"/>
      <c r="W36" s="22">
        <v>18818627</v>
      </c>
      <c r="X36" s="22">
        <v>16206576</v>
      </c>
      <c r="Y36" s="22">
        <v>2612051</v>
      </c>
      <c r="Z36" s="23">
        <v>16.11722920375038</v>
      </c>
      <c r="AA36" s="20">
        <v>32413147</v>
      </c>
    </row>
    <row r="37" spans="1:27" ht="13.5" x14ac:dyDescent="0.25">
      <c r="A37" s="19" t="s">
        <v>63</v>
      </c>
      <c r="B37" s="15" t="s">
        <v>32</v>
      </c>
      <c r="C37" s="20">
        <v>226414</v>
      </c>
      <c r="D37" s="20"/>
      <c r="E37" s="21">
        <v>675000</v>
      </c>
      <c r="F37" s="22">
        <v>675000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337500</v>
      </c>
      <c r="Y37" s="22">
        <v>-337500</v>
      </c>
      <c r="Z37" s="23">
        <v>-100</v>
      </c>
      <c r="AA37" s="20">
        <v>675000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1897069</v>
      </c>
      <c r="F38" s="22">
        <v>1897069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948534</v>
      </c>
      <c r="Y38" s="22">
        <v>-948534</v>
      </c>
      <c r="Z38" s="23">
        <v>-100</v>
      </c>
      <c r="AA38" s="20">
        <v>1897069</v>
      </c>
    </row>
    <row r="39" spans="1:27" ht="13.5" x14ac:dyDescent="0.25">
      <c r="A39" s="19" t="s">
        <v>65</v>
      </c>
      <c r="B39" s="15" t="s">
        <v>32</v>
      </c>
      <c r="C39" s="20">
        <v>2658334</v>
      </c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1624704</v>
      </c>
      <c r="Y39" s="22">
        <v>-1624704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18411522</v>
      </c>
      <c r="D41" s="20"/>
      <c r="E41" s="21">
        <v>11100000</v>
      </c>
      <c r="F41" s="22">
        <v>11100000</v>
      </c>
      <c r="G41" s="22">
        <v>282676</v>
      </c>
      <c r="H41" s="22">
        <v>178476</v>
      </c>
      <c r="I41" s="22">
        <v>331092</v>
      </c>
      <c r="J41" s="22">
        <v>792244</v>
      </c>
      <c r="K41" s="22">
        <v>309913</v>
      </c>
      <c r="L41" s="22">
        <v>515955</v>
      </c>
      <c r="M41" s="22">
        <v>290164</v>
      </c>
      <c r="N41" s="22">
        <v>1116032</v>
      </c>
      <c r="O41" s="22"/>
      <c r="P41" s="22"/>
      <c r="Q41" s="22"/>
      <c r="R41" s="22"/>
      <c r="S41" s="22"/>
      <c r="T41" s="22"/>
      <c r="U41" s="22"/>
      <c r="V41" s="22"/>
      <c r="W41" s="22">
        <v>1908276</v>
      </c>
      <c r="X41" s="22">
        <v>5550000</v>
      </c>
      <c r="Y41" s="22">
        <v>-3641724</v>
      </c>
      <c r="Z41" s="23">
        <v>-65.616648648648649</v>
      </c>
      <c r="AA41" s="20">
        <v>11100000</v>
      </c>
    </row>
    <row r="42" spans="1:27" ht="13.5" x14ac:dyDescent="0.25">
      <c r="A42" s="19" t="s">
        <v>67</v>
      </c>
      <c r="B42" s="15" t="s">
        <v>32</v>
      </c>
      <c r="C42" s="20">
        <v>4480648</v>
      </c>
      <c r="D42" s="20"/>
      <c r="E42" s="21"/>
      <c r="F42" s="22"/>
      <c r="G42" s="22">
        <v>557483</v>
      </c>
      <c r="H42" s="22"/>
      <c r="I42" s="22">
        <v>432579</v>
      </c>
      <c r="J42" s="22">
        <v>990062</v>
      </c>
      <c r="K42" s="22">
        <v>815081</v>
      </c>
      <c r="L42" s="22">
        <v>812065</v>
      </c>
      <c r="M42" s="22"/>
      <c r="N42" s="22">
        <v>1627146</v>
      </c>
      <c r="O42" s="22"/>
      <c r="P42" s="22"/>
      <c r="Q42" s="22"/>
      <c r="R42" s="22"/>
      <c r="S42" s="22"/>
      <c r="T42" s="22"/>
      <c r="U42" s="22"/>
      <c r="V42" s="22"/>
      <c r="W42" s="22">
        <v>2617208</v>
      </c>
      <c r="X42" s="22"/>
      <c r="Y42" s="22">
        <v>2617208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7111519</v>
      </c>
      <c r="F43" s="22">
        <v>7111519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3555762</v>
      </c>
      <c r="Y43" s="22">
        <v>-3555762</v>
      </c>
      <c r="Z43" s="23">
        <v>-100</v>
      </c>
      <c r="AA43" s="20">
        <v>7111519</v>
      </c>
    </row>
    <row r="44" spans="1:27" ht="13.5" x14ac:dyDescent="0.25">
      <c r="A44" s="19" t="s">
        <v>69</v>
      </c>
      <c r="B44" s="15" t="s">
        <v>32</v>
      </c>
      <c r="C44" s="20">
        <v>599034</v>
      </c>
      <c r="D44" s="20"/>
      <c r="E44" s="21">
        <v>2015360</v>
      </c>
      <c r="F44" s="22">
        <v>2015360</v>
      </c>
      <c r="G44" s="22">
        <v>82539</v>
      </c>
      <c r="H44" s="22">
        <v>77346</v>
      </c>
      <c r="I44" s="22">
        <v>81466</v>
      </c>
      <c r="J44" s="22">
        <v>241351</v>
      </c>
      <c r="K44" s="22">
        <v>67917</v>
      </c>
      <c r="L44" s="22">
        <v>109063</v>
      </c>
      <c r="M44" s="22">
        <v>74566</v>
      </c>
      <c r="N44" s="22">
        <v>251546</v>
      </c>
      <c r="O44" s="22"/>
      <c r="P44" s="22"/>
      <c r="Q44" s="22"/>
      <c r="R44" s="22"/>
      <c r="S44" s="22"/>
      <c r="T44" s="22"/>
      <c r="U44" s="22"/>
      <c r="V44" s="22"/>
      <c r="W44" s="22">
        <v>492897</v>
      </c>
      <c r="X44" s="22">
        <v>1007676</v>
      </c>
      <c r="Y44" s="22">
        <v>-514779</v>
      </c>
      <c r="Z44" s="23">
        <v>-51.085765662772552</v>
      </c>
      <c r="AA44" s="20">
        <v>2015360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65563036</v>
      </c>
      <c r="D47" s="29">
        <f t="shared" ref="D47:Y47" si="1">SUM(D34:D46)</f>
        <v>0</v>
      </c>
      <c r="E47" s="30">
        <f t="shared" si="1"/>
        <v>67826750</v>
      </c>
      <c r="F47" s="31">
        <f t="shared" si="1"/>
        <v>67826750</v>
      </c>
      <c r="G47" s="31">
        <f t="shared" si="1"/>
        <v>5907837</v>
      </c>
      <c r="H47" s="31">
        <f t="shared" si="1"/>
        <v>5905164</v>
      </c>
      <c r="I47" s="31">
        <f t="shared" si="1"/>
        <v>3349254</v>
      </c>
      <c r="J47" s="31">
        <f t="shared" si="1"/>
        <v>15162255</v>
      </c>
      <c r="K47" s="31">
        <f t="shared" si="1"/>
        <v>7000952</v>
      </c>
      <c r="L47" s="31">
        <f t="shared" si="1"/>
        <v>4873860</v>
      </c>
      <c r="M47" s="31">
        <f t="shared" si="1"/>
        <v>1070884</v>
      </c>
      <c r="N47" s="31">
        <f t="shared" si="1"/>
        <v>12945696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28107951</v>
      </c>
      <c r="X47" s="31">
        <f t="shared" si="1"/>
        <v>33913374</v>
      </c>
      <c r="Y47" s="31">
        <f t="shared" si="1"/>
        <v>-5805423</v>
      </c>
      <c r="Z47" s="32">
        <f>+IF(X47&lt;&gt;0,+(Y47/X47)*100,0)</f>
        <v>-17.11838816155538</v>
      </c>
      <c r="AA47" s="29">
        <f>SUM(AA34:AA46)</f>
        <v>67826750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-21124249</v>
      </c>
      <c r="D48" s="39">
        <f t="shared" si="2"/>
        <v>0</v>
      </c>
      <c r="E48" s="40">
        <f t="shared" si="2"/>
        <v>-35945076</v>
      </c>
      <c r="F48" s="41">
        <f t="shared" si="2"/>
        <v>-35945076</v>
      </c>
      <c r="G48" s="41">
        <f t="shared" si="2"/>
        <v>-3632724</v>
      </c>
      <c r="H48" s="41">
        <f t="shared" si="2"/>
        <v>-1923149</v>
      </c>
      <c r="I48" s="41">
        <f t="shared" si="2"/>
        <v>592475</v>
      </c>
      <c r="J48" s="41">
        <f t="shared" si="2"/>
        <v>-4963398</v>
      </c>
      <c r="K48" s="41">
        <f t="shared" si="2"/>
        <v>-2774039</v>
      </c>
      <c r="L48" s="41">
        <f t="shared" si="2"/>
        <v>561189</v>
      </c>
      <c r="M48" s="41">
        <f t="shared" si="2"/>
        <v>2771446</v>
      </c>
      <c r="N48" s="41">
        <f t="shared" si="2"/>
        <v>558596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-4404802</v>
      </c>
      <c r="X48" s="41">
        <f t="shared" si="2"/>
        <v>-17972538</v>
      </c>
      <c r="Y48" s="41">
        <f t="shared" si="2"/>
        <v>13567736</v>
      </c>
      <c r="Z48" s="42">
        <f>+IF(X48&lt;&gt;0,+(Y48/X48)*100,0)</f>
        <v>-75.491485954849551</v>
      </c>
      <c r="AA48" s="39">
        <f>+AA32-AA47</f>
        <v>-35945076</v>
      </c>
    </row>
    <row r="49" spans="1:27" ht="25.5" x14ac:dyDescent="0.25">
      <c r="A49" s="43" t="s">
        <v>74</v>
      </c>
      <c r="B49" s="15" t="s">
        <v>32</v>
      </c>
      <c r="C49" s="20">
        <v>15459000</v>
      </c>
      <c r="D49" s="20"/>
      <c r="E49" s="21">
        <v>12994000</v>
      </c>
      <c r="F49" s="22">
        <v>12994000</v>
      </c>
      <c r="G49" s="22"/>
      <c r="H49" s="22">
        <v>292645</v>
      </c>
      <c r="I49" s="22"/>
      <c r="J49" s="22">
        <v>292645</v>
      </c>
      <c r="K49" s="22"/>
      <c r="L49" s="22">
        <v>286115</v>
      </c>
      <c r="M49" s="22">
        <v>4052546</v>
      </c>
      <c r="N49" s="22">
        <v>4338661</v>
      </c>
      <c r="O49" s="22"/>
      <c r="P49" s="22"/>
      <c r="Q49" s="22"/>
      <c r="R49" s="22"/>
      <c r="S49" s="22"/>
      <c r="T49" s="22"/>
      <c r="U49" s="22"/>
      <c r="V49" s="22"/>
      <c r="W49" s="22">
        <v>4631306</v>
      </c>
      <c r="X49" s="22">
        <v>6496998</v>
      </c>
      <c r="Y49" s="22">
        <v>-1865692</v>
      </c>
      <c r="Z49" s="23">
        <v>-28.71621632021435</v>
      </c>
      <c r="AA49" s="20">
        <v>12994000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-5665249</v>
      </c>
      <c r="D51" s="48">
        <f t="shared" si="3"/>
        <v>0</v>
      </c>
      <c r="E51" s="49">
        <f t="shared" si="3"/>
        <v>-22951076</v>
      </c>
      <c r="F51" s="50">
        <f t="shared" si="3"/>
        <v>-22951076</v>
      </c>
      <c r="G51" s="50">
        <f t="shared" si="3"/>
        <v>-3632724</v>
      </c>
      <c r="H51" s="50">
        <f t="shared" si="3"/>
        <v>-1630504</v>
      </c>
      <c r="I51" s="50">
        <f t="shared" si="3"/>
        <v>592475</v>
      </c>
      <c r="J51" s="50">
        <f t="shared" si="3"/>
        <v>-4670753</v>
      </c>
      <c r="K51" s="50">
        <f t="shared" si="3"/>
        <v>-2774039</v>
      </c>
      <c r="L51" s="50">
        <f t="shared" si="3"/>
        <v>847304</v>
      </c>
      <c r="M51" s="50">
        <f t="shared" si="3"/>
        <v>6823992</v>
      </c>
      <c r="N51" s="50">
        <f t="shared" si="3"/>
        <v>4897257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226504</v>
      </c>
      <c r="X51" s="50">
        <f t="shared" si="3"/>
        <v>-11475540</v>
      </c>
      <c r="Y51" s="50">
        <f t="shared" si="3"/>
        <v>11702044</v>
      </c>
      <c r="Z51" s="51">
        <f>+IF(X51&lt;&gt;0,+(Y51/X51)*100,0)</f>
        <v>-101.97379818291776</v>
      </c>
      <c r="AA51" s="48">
        <f>SUM(AA48:AA50)</f>
        <v>-22951076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-5665249</v>
      </c>
      <c r="D53" s="54">
        <f>+D51-D52</f>
        <v>0</v>
      </c>
      <c r="E53" s="55">
        <f t="shared" si="4"/>
        <v>-22951076</v>
      </c>
      <c r="F53" s="56">
        <f t="shared" si="4"/>
        <v>-22951076</v>
      </c>
      <c r="G53" s="56">
        <f t="shared" si="4"/>
        <v>-3632724</v>
      </c>
      <c r="H53" s="56">
        <f t="shared" si="4"/>
        <v>-1630504</v>
      </c>
      <c r="I53" s="56">
        <f t="shared" si="4"/>
        <v>592475</v>
      </c>
      <c r="J53" s="56">
        <f t="shared" si="4"/>
        <v>-4670753</v>
      </c>
      <c r="K53" s="56">
        <f t="shared" si="4"/>
        <v>-2774039</v>
      </c>
      <c r="L53" s="56">
        <f t="shared" si="4"/>
        <v>847304</v>
      </c>
      <c r="M53" s="56">
        <f t="shared" si="4"/>
        <v>6823992</v>
      </c>
      <c r="N53" s="56">
        <f t="shared" si="4"/>
        <v>4897257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226504</v>
      </c>
      <c r="X53" s="56">
        <f t="shared" si="4"/>
        <v>-11475540</v>
      </c>
      <c r="Y53" s="56">
        <f t="shared" si="4"/>
        <v>11702044</v>
      </c>
      <c r="Z53" s="57">
        <f>+IF(X53&lt;&gt;0,+(Y53/X53)*100,0)</f>
        <v>-101.97379818291776</v>
      </c>
      <c r="AA53" s="54">
        <f>+AA51-AA52</f>
        <v>-22951076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-5665249</v>
      </c>
      <c r="D56" s="48">
        <f>SUM(D53:D55)</f>
        <v>0</v>
      </c>
      <c r="E56" s="49">
        <f t="shared" si="5"/>
        <v>-22951076</v>
      </c>
      <c r="F56" s="50">
        <f t="shared" si="5"/>
        <v>-22951076</v>
      </c>
      <c r="G56" s="50">
        <f t="shared" si="5"/>
        <v>-3632724</v>
      </c>
      <c r="H56" s="50">
        <f t="shared" si="5"/>
        <v>-1630504</v>
      </c>
      <c r="I56" s="50">
        <f t="shared" si="5"/>
        <v>592475</v>
      </c>
      <c r="J56" s="50">
        <f t="shared" si="5"/>
        <v>-4670753</v>
      </c>
      <c r="K56" s="50">
        <f t="shared" si="5"/>
        <v>-2774039</v>
      </c>
      <c r="L56" s="50">
        <f t="shared" si="5"/>
        <v>847304</v>
      </c>
      <c r="M56" s="50">
        <f t="shared" si="5"/>
        <v>6823992</v>
      </c>
      <c r="N56" s="50">
        <f t="shared" si="5"/>
        <v>4897257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226504</v>
      </c>
      <c r="X56" s="50">
        <f t="shared" si="5"/>
        <v>-11475540</v>
      </c>
      <c r="Y56" s="50">
        <f t="shared" si="5"/>
        <v>11702044</v>
      </c>
      <c r="Z56" s="51">
        <f>+IF(X56&lt;&gt;0,+(Y56/X56)*100,0)</f>
        <v>-101.97379818291776</v>
      </c>
      <c r="AA56" s="48">
        <f>SUM(AA53:AA55)</f>
        <v>-22951076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-5665249</v>
      </c>
      <c r="D59" s="65">
        <f>SUM(D56:D58)</f>
        <v>0</v>
      </c>
      <c r="E59" s="66">
        <f t="shared" si="6"/>
        <v>-22951076</v>
      </c>
      <c r="F59" s="67">
        <f t="shared" si="6"/>
        <v>-22951076</v>
      </c>
      <c r="G59" s="67">
        <f t="shared" si="6"/>
        <v>-3632724</v>
      </c>
      <c r="H59" s="67">
        <f t="shared" si="6"/>
        <v>-1630504</v>
      </c>
      <c r="I59" s="67">
        <f t="shared" si="6"/>
        <v>592475</v>
      </c>
      <c r="J59" s="67">
        <f t="shared" si="6"/>
        <v>-4670753</v>
      </c>
      <c r="K59" s="67">
        <f t="shared" si="6"/>
        <v>-2774039</v>
      </c>
      <c r="L59" s="67">
        <f t="shared" si="6"/>
        <v>847304</v>
      </c>
      <c r="M59" s="67">
        <f t="shared" si="6"/>
        <v>6823992</v>
      </c>
      <c r="N59" s="67">
        <f t="shared" si="6"/>
        <v>4897257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226504</v>
      </c>
      <c r="X59" s="67">
        <f t="shared" si="6"/>
        <v>-11475540</v>
      </c>
      <c r="Y59" s="67">
        <f t="shared" si="6"/>
        <v>11702044</v>
      </c>
      <c r="Z59" s="68">
        <f>+IF(X59&lt;&gt;0,+(Y59/X59)*100,0)</f>
        <v>-101.97379818291776</v>
      </c>
      <c r="AA59" s="65">
        <f>SUM(AA56:AA58)</f>
        <v>-22951076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55765832</v>
      </c>
      <c r="D6" s="20"/>
      <c r="E6" s="21">
        <v>62647369</v>
      </c>
      <c r="F6" s="22">
        <v>62647369</v>
      </c>
      <c r="G6" s="22">
        <v>5989116</v>
      </c>
      <c r="H6" s="22"/>
      <c r="I6" s="22">
        <v>5876833</v>
      </c>
      <c r="J6" s="22">
        <v>11865949</v>
      </c>
      <c r="K6" s="22">
        <v>5343284</v>
      </c>
      <c r="L6" s="22">
        <v>5440822</v>
      </c>
      <c r="M6" s="22">
        <v>3833671</v>
      </c>
      <c r="N6" s="22">
        <v>14617777</v>
      </c>
      <c r="O6" s="22"/>
      <c r="P6" s="22"/>
      <c r="Q6" s="22"/>
      <c r="R6" s="22"/>
      <c r="S6" s="22"/>
      <c r="T6" s="22"/>
      <c r="U6" s="22"/>
      <c r="V6" s="22"/>
      <c r="W6" s="22">
        <v>26483726</v>
      </c>
      <c r="X6" s="22">
        <v>31323690</v>
      </c>
      <c r="Y6" s="22">
        <v>-4839964</v>
      </c>
      <c r="Z6" s="23">
        <v>-15.451449047031177</v>
      </c>
      <c r="AA6" s="20">
        <v>62647369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1297220</v>
      </c>
      <c r="D13" s="20"/>
      <c r="E13" s="21">
        <v>1158419</v>
      </c>
      <c r="F13" s="22">
        <v>1158419</v>
      </c>
      <c r="G13" s="22">
        <v>158925</v>
      </c>
      <c r="H13" s="22"/>
      <c r="I13" s="22">
        <v>149762</v>
      </c>
      <c r="J13" s="22">
        <v>308687</v>
      </c>
      <c r="K13" s="22">
        <v>147510</v>
      </c>
      <c r="L13" s="22">
        <v>123085</v>
      </c>
      <c r="M13" s="22">
        <v>168237</v>
      </c>
      <c r="N13" s="22">
        <v>438832</v>
      </c>
      <c r="O13" s="22"/>
      <c r="P13" s="22"/>
      <c r="Q13" s="22"/>
      <c r="R13" s="22"/>
      <c r="S13" s="22"/>
      <c r="T13" s="22"/>
      <c r="U13" s="22"/>
      <c r="V13" s="22"/>
      <c r="W13" s="22">
        <v>747519</v>
      </c>
      <c r="X13" s="22">
        <v>579210</v>
      </c>
      <c r="Y13" s="22">
        <v>168309</v>
      </c>
      <c r="Z13" s="23">
        <v>29.058372610970114</v>
      </c>
      <c r="AA13" s="20">
        <v>1158419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38110747</v>
      </c>
      <c r="F25" s="22">
        <v>38110747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27299670</v>
      </c>
      <c r="Y25" s="22">
        <v>-27299670</v>
      </c>
      <c r="Z25" s="23">
        <v>-100</v>
      </c>
      <c r="AA25" s="20">
        <v>38110747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58427624</v>
      </c>
      <c r="D32" s="29">
        <f t="shared" ref="D32:Y32" si="0">SUM(D6:D31)</f>
        <v>0</v>
      </c>
      <c r="E32" s="30">
        <f t="shared" si="0"/>
        <v>101916535</v>
      </c>
      <c r="F32" s="31">
        <f t="shared" si="0"/>
        <v>101916535</v>
      </c>
      <c r="G32" s="31">
        <f t="shared" si="0"/>
        <v>6148041</v>
      </c>
      <c r="H32" s="31">
        <f t="shared" si="0"/>
        <v>0</v>
      </c>
      <c r="I32" s="31">
        <f t="shared" si="0"/>
        <v>6026595</v>
      </c>
      <c r="J32" s="31">
        <f t="shared" si="0"/>
        <v>12174636</v>
      </c>
      <c r="K32" s="31">
        <f t="shared" si="0"/>
        <v>5490794</v>
      </c>
      <c r="L32" s="31">
        <f t="shared" si="0"/>
        <v>5563907</v>
      </c>
      <c r="M32" s="31">
        <f t="shared" si="0"/>
        <v>4001908</v>
      </c>
      <c r="N32" s="31">
        <f t="shared" si="0"/>
        <v>15056609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27231245</v>
      </c>
      <c r="X32" s="31">
        <f t="shared" si="0"/>
        <v>59202570</v>
      </c>
      <c r="Y32" s="31">
        <f t="shared" si="0"/>
        <v>-31971325</v>
      </c>
      <c r="Z32" s="32">
        <f>+IF(X32&lt;&gt;0,+(Y32/X32)*100,0)</f>
        <v>-54.003272155245966</v>
      </c>
      <c r="AA32" s="29">
        <f>SUM(AA6:AA31)</f>
        <v>101916535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7988489</v>
      </c>
      <c r="D34" s="20"/>
      <c r="E34" s="21">
        <v>9546109</v>
      </c>
      <c r="F34" s="22">
        <v>9546109</v>
      </c>
      <c r="G34" s="22">
        <v>562847</v>
      </c>
      <c r="H34" s="22"/>
      <c r="I34" s="22">
        <v>550502</v>
      </c>
      <c r="J34" s="22">
        <v>1113349</v>
      </c>
      <c r="K34" s="22">
        <v>658625</v>
      </c>
      <c r="L34" s="22">
        <v>1178941</v>
      </c>
      <c r="M34" s="22"/>
      <c r="N34" s="22">
        <v>1837566</v>
      </c>
      <c r="O34" s="22"/>
      <c r="P34" s="22"/>
      <c r="Q34" s="22"/>
      <c r="R34" s="22"/>
      <c r="S34" s="22"/>
      <c r="T34" s="22"/>
      <c r="U34" s="22"/>
      <c r="V34" s="22"/>
      <c r="W34" s="22">
        <v>2950915</v>
      </c>
      <c r="X34" s="22">
        <v>4838416</v>
      </c>
      <c r="Y34" s="22">
        <v>-1887501</v>
      </c>
      <c r="Z34" s="23">
        <v>-39.010721690735153</v>
      </c>
      <c r="AA34" s="20">
        <v>9546109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48678878</v>
      </c>
      <c r="D36" s="20"/>
      <c r="E36" s="21">
        <v>55383367</v>
      </c>
      <c r="F36" s="22">
        <v>55383367</v>
      </c>
      <c r="G36" s="22">
        <v>896718</v>
      </c>
      <c r="H36" s="22"/>
      <c r="I36" s="22">
        <v>7527778</v>
      </c>
      <c r="J36" s="22">
        <v>8424496</v>
      </c>
      <c r="K36" s="22">
        <v>7845893</v>
      </c>
      <c r="L36" s="22">
        <v>6449148</v>
      </c>
      <c r="M36" s="22">
        <v>4424272</v>
      </c>
      <c r="N36" s="22">
        <v>18719313</v>
      </c>
      <c r="O36" s="22"/>
      <c r="P36" s="22"/>
      <c r="Q36" s="22"/>
      <c r="R36" s="22"/>
      <c r="S36" s="22"/>
      <c r="T36" s="22"/>
      <c r="U36" s="22"/>
      <c r="V36" s="22"/>
      <c r="W36" s="22">
        <v>27143809</v>
      </c>
      <c r="X36" s="22">
        <v>27691686</v>
      </c>
      <c r="Y36" s="22">
        <v>-547877</v>
      </c>
      <c r="Z36" s="23">
        <v>-1.9784891393033996</v>
      </c>
      <c r="AA36" s="20">
        <v>55383367</v>
      </c>
    </row>
    <row r="37" spans="1:27" ht="13.5" x14ac:dyDescent="0.25">
      <c r="A37" s="19" t="s">
        <v>63</v>
      </c>
      <c r="B37" s="15" t="s">
        <v>32</v>
      </c>
      <c r="C37" s="20">
        <v>3416925</v>
      </c>
      <c r="D37" s="20"/>
      <c r="E37" s="21">
        <v>5620958</v>
      </c>
      <c r="F37" s="22">
        <v>5620958</v>
      </c>
      <c r="G37" s="22">
        <v>119883</v>
      </c>
      <c r="H37" s="22"/>
      <c r="I37" s="22">
        <v>63681</v>
      </c>
      <c r="J37" s="22">
        <v>183564</v>
      </c>
      <c r="K37" s="22">
        <v>50973</v>
      </c>
      <c r="L37" s="22">
        <v>36073</v>
      </c>
      <c r="M37" s="22">
        <v>46184</v>
      </c>
      <c r="N37" s="22">
        <v>133230</v>
      </c>
      <c r="O37" s="22"/>
      <c r="P37" s="22"/>
      <c r="Q37" s="22"/>
      <c r="R37" s="22"/>
      <c r="S37" s="22"/>
      <c r="T37" s="22"/>
      <c r="U37" s="22"/>
      <c r="V37" s="22"/>
      <c r="W37" s="22">
        <v>316794</v>
      </c>
      <c r="X37" s="22">
        <v>2810472</v>
      </c>
      <c r="Y37" s="22">
        <v>-2493678</v>
      </c>
      <c r="Z37" s="23">
        <v>-88.728085531540614</v>
      </c>
      <c r="AA37" s="20">
        <v>5620958</v>
      </c>
    </row>
    <row r="38" spans="1:27" ht="13.5" x14ac:dyDescent="0.25">
      <c r="A38" s="19" t="s">
        <v>64</v>
      </c>
      <c r="B38" s="15" t="s">
        <v>32</v>
      </c>
      <c r="C38" s="20">
        <v>2733361</v>
      </c>
      <c r="D38" s="20"/>
      <c r="E38" s="21">
        <v>9870585</v>
      </c>
      <c r="F38" s="22">
        <v>9870585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4935293</v>
      </c>
      <c r="Y38" s="22">
        <v>-4935293</v>
      </c>
      <c r="Z38" s="23">
        <v>-100</v>
      </c>
      <c r="AA38" s="20">
        <v>9870585</v>
      </c>
    </row>
    <row r="39" spans="1:27" ht="13.5" x14ac:dyDescent="0.25">
      <c r="A39" s="19" t="s">
        <v>65</v>
      </c>
      <c r="B39" s="15" t="s">
        <v>32</v>
      </c>
      <c r="C39" s="20">
        <v>1628715</v>
      </c>
      <c r="D39" s="20"/>
      <c r="E39" s="21">
        <v>1926729</v>
      </c>
      <c r="F39" s="22">
        <v>1926729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963364</v>
      </c>
      <c r="Y39" s="22">
        <v>-963364</v>
      </c>
      <c r="Z39" s="23">
        <v>-100</v>
      </c>
      <c r="AA39" s="20">
        <v>1926729</v>
      </c>
    </row>
    <row r="40" spans="1:27" ht="13.5" x14ac:dyDescent="0.25">
      <c r="A40" s="19" t="s">
        <v>40</v>
      </c>
      <c r="B40" s="15" t="s">
        <v>32</v>
      </c>
      <c r="C40" s="20">
        <v>2365779</v>
      </c>
      <c r="D40" s="20"/>
      <c r="E40" s="21">
        <v>2825133</v>
      </c>
      <c r="F40" s="22">
        <v>2825133</v>
      </c>
      <c r="G40" s="22"/>
      <c r="H40" s="22"/>
      <c r="I40" s="22">
        <v>83474</v>
      </c>
      <c r="J40" s="22">
        <v>83474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83474</v>
      </c>
      <c r="X40" s="22">
        <v>94566</v>
      </c>
      <c r="Y40" s="22">
        <v>-11092</v>
      </c>
      <c r="Z40" s="23">
        <v>-11.729374193684833</v>
      </c>
      <c r="AA40" s="20">
        <v>2825133</v>
      </c>
    </row>
    <row r="41" spans="1:27" ht="13.5" x14ac:dyDescent="0.25">
      <c r="A41" s="19" t="s">
        <v>66</v>
      </c>
      <c r="B41" s="15" t="s">
        <v>32</v>
      </c>
      <c r="C41" s="20">
        <v>1450108</v>
      </c>
      <c r="D41" s="20"/>
      <c r="E41" s="21">
        <v>2937235</v>
      </c>
      <c r="F41" s="22">
        <v>2937235</v>
      </c>
      <c r="G41" s="22"/>
      <c r="H41" s="22"/>
      <c r="I41" s="22">
        <v>101730</v>
      </c>
      <c r="J41" s="22">
        <v>101730</v>
      </c>
      <c r="K41" s="22"/>
      <c r="L41" s="22">
        <v>19490</v>
      </c>
      <c r="M41" s="22"/>
      <c r="N41" s="22">
        <v>19490</v>
      </c>
      <c r="O41" s="22"/>
      <c r="P41" s="22"/>
      <c r="Q41" s="22"/>
      <c r="R41" s="22"/>
      <c r="S41" s="22"/>
      <c r="T41" s="22"/>
      <c r="U41" s="22"/>
      <c r="V41" s="22"/>
      <c r="W41" s="22">
        <v>121220</v>
      </c>
      <c r="X41" s="22">
        <v>1468614</v>
      </c>
      <c r="Y41" s="22">
        <v>-1347394</v>
      </c>
      <c r="Z41" s="23">
        <v>-91.74595911519296</v>
      </c>
      <c r="AA41" s="20">
        <v>2937235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1050000</v>
      </c>
      <c r="F43" s="22">
        <v>1050000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525000</v>
      </c>
      <c r="Y43" s="22">
        <v>-525000</v>
      </c>
      <c r="Z43" s="23">
        <v>-100</v>
      </c>
      <c r="AA43" s="20">
        <v>1050000</v>
      </c>
    </row>
    <row r="44" spans="1:27" ht="13.5" x14ac:dyDescent="0.25">
      <c r="A44" s="19" t="s">
        <v>69</v>
      </c>
      <c r="B44" s="15" t="s">
        <v>32</v>
      </c>
      <c r="C44" s="20">
        <v>781401</v>
      </c>
      <c r="D44" s="20"/>
      <c r="E44" s="21">
        <v>1650634</v>
      </c>
      <c r="F44" s="22">
        <v>1650634</v>
      </c>
      <c r="G44" s="22">
        <v>12851</v>
      </c>
      <c r="H44" s="22"/>
      <c r="I44" s="22">
        <v>53806</v>
      </c>
      <c r="J44" s="22">
        <v>66657</v>
      </c>
      <c r="K44" s="22">
        <v>75391</v>
      </c>
      <c r="L44" s="22">
        <v>35021</v>
      </c>
      <c r="M44" s="22">
        <v>19775</v>
      </c>
      <c r="N44" s="22">
        <v>130187</v>
      </c>
      <c r="O44" s="22"/>
      <c r="P44" s="22"/>
      <c r="Q44" s="22"/>
      <c r="R44" s="22"/>
      <c r="S44" s="22"/>
      <c r="T44" s="22"/>
      <c r="U44" s="22"/>
      <c r="V44" s="22"/>
      <c r="W44" s="22">
        <v>196844</v>
      </c>
      <c r="X44" s="22">
        <v>825324</v>
      </c>
      <c r="Y44" s="22">
        <v>-628480</v>
      </c>
      <c r="Z44" s="23">
        <v>-76.149487958668345</v>
      </c>
      <c r="AA44" s="20">
        <v>1650634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69043656</v>
      </c>
      <c r="D47" s="29">
        <f t="shared" ref="D47:Y47" si="1">SUM(D34:D46)</f>
        <v>0</v>
      </c>
      <c r="E47" s="30">
        <f t="shared" si="1"/>
        <v>90810750</v>
      </c>
      <c r="F47" s="31">
        <f t="shared" si="1"/>
        <v>90810750</v>
      </c>
      <c r="G47" s="31">
        <f t="shared" si="1"/>
        <v>1592299</v>
      </c>
      <c r="H47" s="31">
        <f t="shared" si="1"/>
        <v>0</v>
      </c>
      <c r="I47" s="31">
        <f t="shared" si="1"/>
        <v>8380971</v>
      </c>
      <c r="J47" s="31">
        <f t="shared" si="1"/>
        <v>9973270</v>
      </c>
      <c r="K47" s="31">
        <f t="shared" si="1"/>
        <v>8630882</v>
      </c>
      <c r="L47" s="31">
        <f t="shared" si="1"/>
        <v>7718673</v>
      </c>
      <c r="M47" s="31">
        <f t="shared" si="1"/>
        <v>4490231</v>
      </c>
      <c r="N47" s="31">
        <f t="shared" si="1"/>
        <v>20839786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30813056</v>
      </c>
      <c r="X47" s="31">
        <f t="shared" si="1"/>
        <v>44152735</v>
      </c>
      <c r="Y47" s="31">
        <f t="shared" si="1"/>
        <v>-13339679</v>
      </c>
      <c r="Z47" s="32">
        <f>+IF(X47&lt;&gt;0,+(Y47/X47)*100,0)</f>
        <v>-30.212576865283658</v>
      </c>
      <c r="AA47" s="29">
        <f>SUM(AA34:AA46)</f>
        <v>90810750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-10616032</v>
      </c>
      <c r="D48" s="39">
        <f t="shared" si="2"/>
        <v>0</v>
      </c>
      <c r="E48" s="40">
        <f t="shared" si="2"/>
        <v>11105785</v>
      </c>
      <c r="F48" s="41">
        <f t="shared" si="2"/>
        <v>11105785</v>
      </c>
      <c r="G48" s="41">
        <f t="shared" si="2"/>
        <v>4555742</v>
      </c>
      <c r="H48" s="41">
        <f t="shared" si="2"/>
        <v>0</v>
      </c>
      <c r="I48" s="41">
        <f t="shared" si="2"/>
        <v>-2354376</v>
      </c>
      <c r="J48" s="41">
        <f t="shared" si="2"/>
        <v>2201366</v>
      </c>
      <c r="K48" s="41">
        <f t="shared" si="2"/>
        <v>-3140088</v>
      </c>
      <c r="L48" s="41">
        <f t="shared" si="2"/>
        <v>-2154766</v>
      </c>
      <c r="M48" s="41">
        <f t="shared" si="2"/>
        <v>-488323</v>
      </c>
      <c r="N48" s="41">
        <f t="shared" si="2"/>
        <v>-5783177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-3581811</v>
      </c>
      <c r="X48" s="41">
        <f t="shared" si="2"/>
        <v>15049835</v>
      </c>
      <c r="Y48" s="41">
        <f t="shared" si="2"/>
        <v>-18631646</v>
      </c>
      <c r="Z48" s="42">
        <f>+IF(X48&lt;&gt;0,+(Y48/X48)*100,0)</f>
        <v>-123.79966956448361</v>
      </c>
      <c r="AA48" s="39">
        <f>+AA32-AA47</f>
        <v>11105785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1839130</v>
      </c>
      <c r="F49" s="22">
        <v>1839130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1839130</v>
      </c>
      <c r="Y49" s="22">
        <v>-1839130</v>
      </c>
      <c r="Z49" s="23">
        <v>-100</v>
      </c>
      <c r="AA49" s="20">
        <v>1839130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-10616032</v>
      </c>
      <c r="D51" s="48">
        <f t="shared" si="3"/>
        <v>0</v>
      </c>
      <c r="E51" s="49">
        <f t="shared" si="3"/>
        <v>12944915</v>
      </c>
      <c r="F51" s="50">
        <f t="shared" si="3"/>
        <v>12944915</v>
      </c>
      <c r="G51" s="50">
        <f t="shared" si="3"/>
        <v>4555742</v>
      </c>
      <c r="H51" s="50">
        <f t="shared" si="3"/>
        <v>0</v>
      </c>
      <c r="I51" s="50">
        <f t="shared" si="3"/>
        <v>-2354376</v>
      </c>
      <c r="J51" s="50">
        <f t="shared" si="3"/>
        <v>2201366</v>
      </c>
      <c r="K51" s="50">
        <f t="shared" si="3"/>
        <v>-3140088</v>
      </c>
      <c r="L51" s="50">
        <f t="shared" si="3"/>
        <v>-2154766</v>
      </c>
      <c r="M51" s="50">
        <f t="shared" si="3"/>
        <v>-488323</v>
      </c>
      <c r="N51" s="50">
        <f t="shared" si="3"/>
        <v>-5783177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-3581811</v>
      </c>
      <c r="X51" s="50">
        <f t="shared" si="3"/>
        <v>16888965</v>
      </c>
      <c r="Y51" s="50">
        <f t="shared" si="3"/>
        <v>-20470776</v>
      </c>
      <c r="Z51" s="51">
        <f>+IF(X51&lt;&gt;0,+(Y51/X51)*100,0)</f>
        <v>-121.2079958718607</v>
      </c>
      <c r="AA51" s="48">
        <f>SUM(AA48:AA50)</f>
        <v>12944915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-10616032</v>
      </c>
      <c r="D53" s="54">
        <f>+D51-D52</f>
        <v>0</v>
      </c>
      <c r="E53" s="55">
        <f t="shared" si="4"/>
        <v>12944915</v>
      </c>
      <c r="F53" s="56">
        <f t="shared" si="4"/>
        <v>12944915</v>
      </c>
      <c r="G53" s="56">
        <f t="shared" si="4"/>
        <v>4555742</v>
      </c>
      <c r="H53" s="56">
        <f t="shared" si="4"/>
        <v>0</v>
      </c>
      <c r="I53" s="56">
        <f t="shared" si="4"/>
        <v>-2354376</v>
      </c>
      <c r="J53" s="56">
        <f t="shared" si="4"/>
        <v>2201366</v>
      </c>
      <c r="K53" s="56">
        <f t="shared" si="4"/>
        <v>-3140088</v>
      </c>
      <c r="L53" s="56">
        <f t="shared" si="4"/>
        <v>-2154766</v>
      </c>
      <c r="M53" s="56">
        <f t="shared" si="4"/>
        <v>-488323</v>
      </c>
      <c r="N53" s="56">
        <f t="shared" si="4"/>
        <v>-5783177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-3581811</v>
      </c>
      <c r="X53" s="56">
        <f t="shared" si="4"/>
        <v>16888965</v>
      </c>
      <c r="Y53" s="56">
        <f t="shared" si="4"/>
        <v>-20470776</v>
      </c>
      <c r="Z53" s="57">
        <f>+IF(X53&lt;&gt;0,+(Y53/X53)*100,0)</f>
        <v>-121.2079958718607</v>
      </c>
      <c r="AA53" s="54">
        <f>+AA51-AA52</f>
        <v>12944915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-10616032</v>
      </c>
      <c r="D56" s="48">
        <f>SUM(D53:D55)</f>
        <v>0</v>
      </c>
      <c r="E56" s="49">
        <f t="shared" si="5"/>
        <v>12944915</v>
      </c>
      <c r="F56" s="50">
        <f t="shared" si="5"/>
        <v>12944915</v>
      </c>
      <c r="G56" s="50">
        <f t="shared" si="5"/>
        <v>4555742</v>
      </c>
      <c r="H56" s="50">
        <f t="shared" si="5"/>
        <v>0</v>
      </c>
      <c r="I56" s="50">
        <f t="shared" si="5"/>
        <v>-2354376</v>
      </c>
      <c r="J56" s="50">
        <f t="shared" si="5"/>
        <v>2201366</v>
      </c>
      <c r="K56" s="50">
        <f t="shared" si="5"/>
        <v>-3140088</v>
      </c>
      <c r="L56" s="50">
        <f t="shared" si="5"/>
        <v>-2154766</v>
      </c>
      <c r="M56" s="50">
        <f t="shared" si="5"/>
        <v>-488323</v>
      </c>
      <c r="N56" s="50">
        <f t="shared" si="5"/>
        <v>-5783177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-3581811</v>
      </c>
      <c r="X56" s="50">
        <f t="shared" si="5"/>
        <v>16888965</v>
      </c>
      <c r="Y56" s="50">
        <f t="shared" si="5"/>
        <v>-20470776</v>
      </c>
      <c r="Z56" s="51">
        <f>+IF(X56&lt;&gt;0,+(Y56/X56)*100,0)</f>
        <v>-121.2079958718607</v>
      </c>
      <c r="AA56" s="48">
        <f>SUM(AA53:AA55)</f>
        <v>12944915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-10616032</v>
      </c>
      <c r="D59" s="65">
        <f>SUM(D56:D58)</f>
        <v>0</v>
      </c>
      <c r="E59" s="66">
        <f t="shared" si="6"/>
        <v>12944915</v>
      </c>
      <c r="F59" s="67">
        <f t="shared" si="6"/>
        <v>12944915</v>
      </c>
      <c r="G59" s="67">
        <f t="shared" si="6"/>
        <v>4555742</v>
      </c>
      <c r="H59" s="67">
        <f t="shared" si="6"/>
        <v>0</v>
      </c>
      <c r="I59" s="67">
        <f t="shared" si="6"/>
        <v>-2354376</v>
      </c>
      <c r="J59" s="67">
        <f t="shared" si="6"/>
        <v>2201366</v>
      </c>
      <c r="K59" s="67">
        <f t="shared" si="6"/>
        <v>-3140088</v>
      </c>
      <c r="L59" s="67">
        <f t="shared" si="6"/>
        <v>-2154766</v>
      </c>
      <c r="M59" s="67">
        <f t="shared" si="6"/>
        <v>-488323</v>
      </c>
      <c r="N59" s="67">
        <f t="shared" si="6"/>
        <v>-5783177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-3581811</v>
      </c>
      <c r="X59" s="67">
        <f t="shared" si="6"/>
        <v>16888965</v>
      </c>
      <c r="Y59" s="67">
        <f t="shared" si="6"/>
        <v>-20470776</v>
      </c>
      <c r="Z59" s="68">
        <f>+IF(X59&lt;&gt;0,+(Y59/X59)*100,0)</f>
        <v>-121.2079958718607</v>
      </c>
      <c r="AA59" s="65">
        <f>SUM(AA56:AA58)</f>
        <v>12944915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100683757</v>
      </c>
      <c r="D6" s="20"/>
      <c r="E6" s="21">
        <v>174269606</v>
      </c>
      <c r="F6" s="22">
        <v>174269606</v>
      </c>
      <c r="G6" s="22">
        <v>8280817</v>
      </c>
      <c r="H6" s="22">
        <v>14916922</v>
      </c>
      <c r="I6" s="22">
        <v>13804190</v>
      </c>
      <c r="J6" s="22">
        <v>37001929</v>
      </c>
      <c r="K6" s="22">
        <v>19526847</v>
      </c>
      <c r="L6" s="22">
        <v>27848217</v>
      </c>
      <c r="M6" s="22">
        <v>24667772</v>
      </c>
      <c r="N6" s="22">
        <v>72042836</v>
      </c>
      <c r="O6" s="22"/>
      <c r="P6" s="22"/>
      <c r="Q6" s="22"/>
      <c r="R6" s="22"/>
      <c r="S6" s="22"/>
      <c r="T6" s="22"/>
      <c r="U6" s="22"/>
      <c r="V6" s="22"/>
      <c r="W6" s="22">
        <v>109044765</v>
      </c>
      <c r="X6" s="22">
        <v>87134796</v>
      </c>
      <c r="Y6" s="22">
        <v>21909969</v>
      </c>
      <c r="Z6" s="23">
        <v>25.144913405202669</v>
      </c>
      <c r="AA6" s="20">
        <v>174269606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36537</v>
      </c>
      <c r="D23" s="20"/>
      <c r="E23" s="21">
        <v>180656</v>
      </c>
      <c r="F23" s="22">
        <v>180656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90330</v>
      </c>
      <c r="Y23" s="22">
        <v>-90330</v>
      </c>
      <c r="Z23" s="23">
        <v>-100</v>
      </c>
      <c r="AA23" s="20">
        <v>180656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30110250</v>
      </c>
      <c r="F25" s="22">
        <v>30110250</v>
      </c>
      <c r="G25" s="22"/>
      <c r="H25" s="22"/>
      <c r="I25" s="22"/>
      <c r="J25" s="22"/>
      <c r="K25" s="22"/>
      <c r="L25" s="22">
        <v>1705171</v>
      </c>
      <c r="M25" s="22"/>
      <c r="N25" s="22">
        <v>1705171</v>
      </c>
      <c r="O25" s="22"/>
      <c r="P25" s="22"/>
      <c r="Q25" s="22"/>
      <c r="R25" s="22"/>
      <c r="S25" s="22"/>
      <c r="T25" s="22"/>
      <c r="U25" s="22"/>
      <c r="V25" s="22"/>
      <c r="W25" s="22">
        <v>1705171</v>
      </c>
      <c r="X25" s="22">
        <v>15055122</v>
      </c>
      <c r="Y25" s="22">
        <v>-13349951</v>
      </c>
      <c r="Z25" s="23">
        <v>-88.673814798711021</v>
      </c>
      <c r="AA25" s="20">
        <v>30110250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100720294</v>
      </c>
      <c r="D32" s="29">
        <f t="shared" ref="D32:Y32" si="0">SUM(D6:D31)</f>
        <v>0</v>
      </c>
      <c r="E32" s="30">
        <f t="shared" si="0"/>
        <v>204560512</v>
      </c>
      <c r="F32" s="31">
        <f t="shared" si="0"/>
        <v>204560512</v>
      </c>
      <c r="G32" s="31">
        <f t="shared" si="0"/>
        <v>8280817</v>
      </c>
      <c r="H32" s="31">
        <f t="shared" si="0"/>
        <v>14916922</v>
      </c>
      <c r="I32" s="31">
        <f t="shared" si="0"/>
        <v>13804190</v>
      </c>
      <c r="J32" s="31">
        <f t="shared" si="0"/>
        <v>37001929</v>
      </c>
      <c r="K32" s="31">
        <f t="shared" si="0"/>
        <v>19526847</v>
      </c>
      <c r="L32" s="31">
        <f t="shared" si="0"/>
        <v>29553388</v>
      </c>
      <c r="M32" s="31">
        <f t="shared" si="0"/>
        <v>24667772</v>
      </c>
      <c r="N32" s="31">
        <f t="shared" si="0"/>
        <v>73748007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110749936</v>
      </c>
      <c r="X32" s="31">
        <f t="shared" si="0"/>
        <v>102280248</v>
      </c>
      <c r="Y32" s="31">
        <f t="shared" si="0"/>
        <v>8469688</v>
      </c>
      <c r="Z32" s="32">
        <f>+IF(X32&lt;&gt;0,+(Y32/X32)*100,0)</f>
        <v>8.2808637695129548</v>
      </c>
      <c r="AA32" s="29">
        <f>SUM(AA6:AA31)</f>
        <v>204560512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24969433</v>
      </c>
      <c r="D34" s="20"/>
      <c r="E34" s="21">
        <v>11710654</v>
      </c>
      <c r="F34" s="22">
        <v>11710654</v>
      </c>
      <c r="G34" s="22">
        <v>1993285</v>
      </c>
      <c r="H34" s="22">
        <v>1899084</v>
      </c>
      <c r="I34" s="22">
        <v>2251598</v>
      </c>
      <c r="J34" s="22">
        <v>6143967</v>
      </c>
      <c r="K34" s="22">
        <v>2194239</v>
      </c>
      <c r="L34" s="22">
        <v>1951989</v>
      </c>
      <c r="M34" s="22">
        <v>2032505</v>
      </c>
      <c r="N34" s="22">
        <v>6178733</v>
      </c>
      <c r="O34" s="22"/>
      <c r="P34" s="22"/>
      <c r="Q34" s="22"/>
      <c r="R34" s="22"/>
      <c r="S34" s="22"/>
      <c r="T34" s="22"/>
      <c r="U34" s="22"/>
      <c r="V34" s="22"/>
      <c r="W34" s="22">
        <v>12322700</v>
      </c>
      <c r="X34" s="22">
        <v>5855334</v>
      </c>
      <c r="Y34" s="22">
        <v>6467366</v>
      </c>
      <c r="Z34" s="23">
        <v>110.45255488414496</v>
      </c>
      <c r="AA34" s="20">
        <v>11710654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154282217</v>
      </c>
      <c r="D36" s="20"/>
      <c r="E36" s="21">
        <v>179902185</v>
      </c>
      <c r="F36" s="22">
        <v>179902185</v>
      </c>
      <c r="G36" s="22">
        <v>880539</v>
      </c>
      <c r="H36" s="22">
        <v>24283707</v>
      </c>
      <c r="I36" s="22">
        <v>17633106</v>
      </c>
      <c r="J36" s="22">
        <v>42797352</v>
      </c>
      <c r="K36" s="22">
        <v>12476584</v>
      </c>
      <c r="L36" s="22">
        <v>12119319</v>
      </c>
      <c r="M36" s="22">
        <v>11930931</v>
      </c>
      <c r="N36" s="22">
        <v>36526834</v>
      </c>
      <c r="O36" s="22"/>
      <c r="P36" s="22"/>
      <c r="Q36" s="22"/>
      <c r="R36" s="22"/>
      <c r="S36" s="22"/>
      <c r="T36" s="22"/>
      <c r="U36" s="22"/>
      <c r="V36" s="22"/>
      <c r="W36" s="22">
        <v>79324186</v>
      </c>
      <c r="X36" s="22">
        <v>89951094</v>
      </c>
      <c r="Y36" s="22">
        <v>-10626908</v>
      </c>
      <c r="Z36" s="23">
        <v>-11.814095334960573</v>
      </c>
      <c r="AA36" s="20">
        <v>179902185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199998</v>
      </c>
      <c r="Y37" s="22">
        <v>-199998</v>
      </c>
      <c r="Z37" s="23">
        <v>-100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3792959</v>
      </c>
      <c r="F39" s="22">
        <v>3792959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1896480</v>
      </c>
      <c r="Y39" s="22">
        <v>-1896480</v>
      </c>
      <c r="Z39" s="23">
        <v>-100</v>
      </c>
      <c r="AA39" s="20">
        <v>3792959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23087358</v>
      </c>
      <c r="D41" s="20"/>
      <c r="E41" s="21">
        <v>5728261</v>
      </c>
      <c r="F41" s="22">
        <v>5728261</v>
      </c>
      <c r="G41" s="22">
        <v>166809</v>
      </c>
      <c r="H41" s="22">
        <v>21205</v>
      </c>
      <c r="I41" s="22">
        <v>316722</v>
      </c>
      <c r="J41" s="22">
        <v>504736</v>
      </c>
      <c r="K41" s="22">
        <v>681477</v>
      </c>
      <c r="L41" s="22">
        <v>2678507</v>
      </c>
      <c r="M41" s="22">
        <v>996066</v>
      </c>
      <c r="N41" s="22">
        <v>4356050</v>
      </c>
      <c r="O41" s="22"/>
      <c r="P41" s="22"/>
      <c r="Q41" s="22"/>
      <c r="R41" s="22"/>
      <c r="S41" s="22"/>
      <c r="T41" s="22"/>
      <c r="U41" s="22"/>
      <c r="V41" s="22"/>
      <c r="W41" s="22">
        <v>4860786</v>
      </c>
      <c r="X41" s="22">
        <v>2864130</v>
      </c>
      <c r="Y41" s="22">
        <v>1996656</v>
      </c>
      <c r="Z41" s="23">
        <v>69.712478134721536</v>
      </c>
      <c r="AA41" s="20">
        <v>5728261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3420206</v>
      </c>
      <c r="D44" s="20"/>
      <c r="E44" s="21">
        <v>28239069</v>
      </c>
      <c r="F44" s="22">
        <v>28239069</v>
      </c>
      <c r="G44" s="22">
        <v>80223</v>
      </c>
      <c r="H44" s="22">
        <v>2698</v>
      </c>
      <c r="I44" s="22">
        <v>753460</v>
      </c>
      <c r="J44" s="22">
        <v>836381</v>
      </c>
      <c r="K44" s="22">
        <v>146294</v>
      </c>
      <c r="L44" s="22">
        <v>32100</v>
      </c>
      <c r="M44" s="22">
        <v>78949</v>
      </c>
      <c r="N44" s="22">
        <v>257343</v>
      </c>
      <c r="O44" s="22"/>
      <c r="P44" s="22"/>
      <c r="Q44" s="22"/>
      <c r="R44" s="22"/>
      <c r="S44" s="22"/>
      <c r="T44" s="22"/>
      <c r="U44" s="22"/>
      <c r="V44" s="22"/>
      <c r="W44" s="22">
        <v>1093724</v>
      </c>
      <c r="X44" s="22">
        <v>14119536</v>
      </c>
      <c r="Y44" s="22">
        <v>-13025812</v>
      </c>
      <c r="Z44" s="23">
        <v>-92.253824771578891</v>
      </c>
      <c r="AA44" s="20">
        <v>28239069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226116101</v>
      </c>
      <c r="D47" s="29">
        <f t="shared" ref="D47:Y47" si="1">SUM(D34:D46)</f>
        <v>0</v>
      </c>
      <c r="E47" s="30">
        <f t="shared" si="1"/>
        <v>235273128</v>
      </c>
      <c r="F47" s="31">
        <f t="shared" si="1"/>
        <v>235273128</v>
      </c>
      <c r="G47" s="31">
        <f t="shared" si="1"/>
        <v>3120856</v>
      </c>
      <c r="H47" s="31">
        <f t="shared" si="1"/>
        <v>26206694</v>
      </c>
      <c r="I47" s="31">
        <f t="shared" si="1"/>
        <v>20954886</v>
      </c>
      <c r="J47" s="31">
        <f t="shared" si="1"/>
        <v>50282436</v>
      </c>
      <c r="K47" s="31">
        <f t="shared" si="1"/>
        <v>15498594</v>
      </c>
      <c r="L47" s="31">
        <f t="shared" si="1"/>
        <v>16781915</v>
      </c>
      <c r="M47" s="31">
        <f t="shared" si="1"/>
        <v>15038451</v>
      </c>
      <c r="N47" s="31">
        <f t="shared" si="1"/>
        <v>47318960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97601396</v>
      </c>
      <c r="X47" s="31">
        <f t="shared" si="1"/>
        <v>117636570</v>
      </c>
      <c r="Y47" s="31">
        <f t="shared" si="1"/>
        <v>-20035174</v>
      </c>
      <c r="Z47" s="32">
        <f>+IF(X47&lt;&gt;0,+(Y47/X47)*100,0)</f>
        <v>-17.031416335923431</v>
      </c>
      <c r="AA47" s="29">
        <f>SUM(AA34:AA46)</f>
        <v>235273128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-125395807</v>
      </c>
      <c r="D48" s="39">
        <f t="shared" si="2"/>
        <v>0</v>
      </c>
      <c r="E48" s="40">
        <f t="shared" si="2"/>
        <v>-30712616</v>
      </c>
      <c r="F48" s="41">
        <f t="shared" si="2"/>
        <v>-30712616</v>
      </c>
      <c r="G48" s="41">
        <f t="shared" si="2"/>
        <v>5159961</v>
      </c>
      <c r="H48" s="41">
        <f t="shared" si="2"/>
        <v>-11289772</v>
      </c>
      <c r="I48" s="41">
        <f t="shared" si="2"/>
        <v>-7150696</v>
      </c>
      <c r="J48" s="41">
        <f t="shared" si="2"/>
        <v>-13280507</v>
      </c>
      <c r="K48" s="41">
        <f t="shared" si="2"/>
        <v>4028253</v>
      </c>
      <c r="L48" s="41">
        <f t="shared" si="2"/>
        <v>12771473</v>
      </c>
      <c r="M48" s="41">
        <f t="shared" si="2"/>
        <v>9629321</v>
      </c>
      <c r="N48" s="41">
        <f t="shared" si="2"/>
        <v>26429047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13148540</v>
      </c>
      <c r="X48" s="41">
        <f t="shared" si="2"/>
        <v>-15356322</v>
      </c>
      <c r="Y48" s="41">
        <f t="shared" si="2"/>
        <v>28504862</v>
      </c>
      <c r="Z48" s="42">
        <f>+IF(X48&lt;&gt;0,+(Y48/X48)*100,0)</f>
        <v>-185.62297664766342</v>
      </c>
      <c r="AA48" s="39">
        <f>+AA32-AA47</f>
        <v>-30712616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6067000</v>
      </c>
      <c r="F49" s="22">
        <v>6067000</v>
      </c>
      <c r="G49" s="22"/>
      <c r="H49" s="22"/>
      <c r="I49" s="22"/>
      <c r="J49" s="22"/>
      <c r="K49" s="22"/>
      <c r="L49" s="22"/>
      <c r="M49" s="22">
        <v>2000000</v>
      </c>
      <c r="N49" s="22">
        <v>2000000</v>
      </c>
      <c r="O49" s="22"/>
      <c r="P49" s="22"/>
      <c r="Q49" s="22"/>
      <c r="R49" s="22"/>
      <c r="S49" s="22"/>
      <c r="T49" s="22"/>
      <c r="U49" s="22"/>
      <c r="V49" s="22"/>
      <c r="W49" s="22">
        <v>2000000</v>
      </c>
      <c r="X49" s="22">
        <v>3033498</v>
      </c>
      <c r="Y49" s="22">
        <v>-1033498</v>
      </c>
      <c r="Z49" s="23">
        <v>-34.069513149505951</v>
      </c>
      <c r="AA49" s="20">
        <v>6067000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-125395807</v>
      </c>
      <c r="D51" s="48">
        <f t="shared" si="3"/>
        <v>0</v>
      </c>
      <c r="E51" s="49">
        <f t="shared" si="3"/>
        <v>-24645616</v>
      </c>
      <c r="F51" s="50">
        <f t="shared" si="3"/>
        <v>-24645616</v>
      </c>
      <c r="G51" s="50">
        <f t="shared" si="3"/>
        <v>5159961</v>
      </c>
      <c r="H51" s="50">
        <f t="shared" si="3"/>
        <v>-11289772</v>
      </c>
      <c r="I51" s="50">
        <f t="shared" si="3"/>
        <v>-7150696</v>
      </c>
      <c r="J51" s="50">
        <f t="shared" si="3"/>
        <v>-13280507</v>
      </c>
      <c r="K51" s="50">
        <f t="shared" si="3"/>
        <v>4028253</v>
      </c>
      <c r="L51" s="50">
        <f t="shared" si="3"/>
        <v>12771473</v>
      </c>
      <c r="M51" s="50">
        <f t="shared" si="3"/>
        <v>11629321</v>
      </c>
      <c r="N51" s="50">
        <f t="shared" si="3"/>
        <v>28429047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15148540</v>
      </c>
      <c r="X51" s="50">
        <f t="shared" si="3"/>
        <v>-12322824</v>
      </c>
      <c r="Y51" s="50">
        <f t="shared" si="3"/>
        <v>27471364</v>
      </c>
      <c r="Z51" s="51">
        <f>+IF(X51&lt;&gt;0,+(Y51/X51)*100,0)</f>
        <v>-222.93075028905713</v>
      </c>
      <c r="AA51" s="48">
        <f>SUM(AA48:AA50)</f>
        <v>-24645616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-125395807</v>
      </c>
      <c r="D53" s="54">
        <f>+D51-D52</f>
        <v>0</v>
      </c>
      <c r="E53" s="55">
        <f t="shared" si="4"/>
        <v>-24645616</v>
      </c>
      <c r="F53" s="56">
        <f t="shared" si="4"/>
        <v>-24645616</v>
      </c>
      <c r="G53" s="56">
        <f t="shared" si="4"/>
        <v>5159961</v>
      </c>
      <c r="H53" s="56">
        <f t="shared" si="4"/>
        <v>-11289772</v>
      </c>
      <c r="I53" s="56">
        <f t="shared" si="4"/>
        <v>-7150696</v>
      </c>
      <c r="J53" s="56">
        <f t="shared" si="4"/>
        <v>-13280507</v>
      </c>
      <c r="K53" s="56">
        <f t="shared" si="4"/>
        <v>4028253</v>
      </c>
      <c r="L53" s="56">
        <f t="shared" si="4"/>
        <v>12771473</v>
      </c>
      <c r="M53" s="56">
        <f t="shared" si="4"/>
        <v>11629321</v>
      </c>
      <c r="N53" s="56">
        <f t="shared" si="4"/>
        <v>28429047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15148540</v>
      </c>
      <c r="X53" s="56">
        <f t="shared" si="4"/>
        <v>-12322824</v>
      </c>
      <c r="Y53" s="56">
        <f t="shared" si="4"/>
        <v>27471364</v>
      </c>
      <c r="Z53" s="57">
        <f>+IF(X53&lt;&gt;0,+(Y53/X53)*100,0)</f>
        <v>-222.93075028905713</v>
      </c>
      <c r="AA53" s="54">
        <f>+AA51-AA52</f>
        <v>-24645616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-125395807</v>
      </c>
      <c r="D56" s="48">
        <f>SUM(D53:D55)</f>
        <v>0</v>
      </c>
      <c r="E56" s="49">
        <f t="shared" si="5"/>
        <v>-24645616</v>
      </c>
      <c r="F56" s="50">
        <f t="shared" si="5"/>
        <v>-24645616</v>
      </c>
      <c r="G56" s="50">
        <f t="shared" si="5"/>
        <v>5159961</v>
      </c>
      <c r="H56" s="50">
        <f t="shared" si="5"/>
        <v>-11289772</v>
      </c>
      <c r="I56" s="50">
        <f t="shared" si="5"/>
        <v>-7150696</v>
      </c>
      <c r="J56" s="50">
        <f t="shared" si="5"/>
        <v>-13280507</v>
      </c>
      <c r="K56" s="50">
        <f t="shared" si="5"/>
        <v>4028253</v>
      </c>
      <c r="L56" s="50">
        <f t="shared" si="5"/>
        <v>12771473</v>
      </c>
      <c r="M56" s="50">
        <f t="shared" si="5"/>
        <v>11629321</v>
      </c>
      <c r="N56" s="50">
        <f t="shared" si="5"/>
        <v>28429047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15148540</v>
      </c>
      <c r="X56" s="50">
        <f t="shared" si="5"/>
        <v>-12322824</v>
      </c>
      <c r="Y56" s="50">
        <f t="shared" si="5"/>
        <v>27471364</v>
      </c>
      <c r="Z56" s="51">
        <f>+IF(X56&lt;&gt;0,+(Y56/X56)*100,0)</f>
        <v>-222.93075028905713</v>
      </c>
      <c r="AA56" s="48">
        <f>SUM(AA53:AA55)</f>
        <v>-24645616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-125395807</v>
      </c>
      <c r="D59" s="65">
        <f>SUM(D56:D58)</f>
        <v>0</v>
      </c>
      <c r="E59" s="66">
        <f t="shared" si="6"/>
        <v>-24645616</v>
      </c>
      <c r="F59" s="67">
        <f t="shared" si="6"/>
        <v>-24645616</v>
      </c>
      <c r="G59" s="67">
        <f t="shared" si="6"/>
        <v>5159961</v>
      </c>
      <c r="H59" s="67">
        <f t="shared" si="6"/>
        <v>-11289772</v>
      </c>
      <c r="I59" s="67">
        <f t="shared" si="6"/>
        <v>-7150696</v>
      </c>
      <c r="J59" s="67">
        <f t="shared" si="6"/>
        <v>-13280507</v>
      </c>
      <c r="K59" s="67">
        <f t="shared" si="6"/>
        <v>4028253</v>
      </c>
      <c r="L59" s="67">
        <f t="shared" si="6"/>
        <v>12771473</v>
      </c>
      <c r="M59" s="67">
        <f t="shared" si="6"/>
        <v>11629321</v>
      </c>
      <c r="N59" s="67">
        <f t="shared" si="6"/>
        <v>28429047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15148540</v>
      </c>
      <c r="X59" s="67">
        <f t="shared" si="6"/>
        <v>-12322824</v>
      </c>
      <c r="Y59" s="67">
        <f t="shared" si="6"/>
        <v>27471364</v>
      </c>
      <c r="Z59" s="68">
        <f>+IF(X59&lt;&gt;0,+(Y59/X59)*100,0)</f>
        <v>-222.93075028905713</v>
      </c>
      <c r="AA59" s="65">
        <f>SUM(AA56:AA58)</f>
        <v>-24645616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18162000</v>
      </c>
      <c r="F25" s="22">
        <v>20662000</v>
      </c>
      <c r="G25" s="22">
        <v>1114446</v>
      </c>
      <c r="H25" s="22">
        <v>249807</v>
      </c>
      <c r="I25" s="22">
        <v>2541784</v>
      </c>
      <c r="J25" s="22">
        <v>3906037</v>
      </c>
      <c r="K25" s="22">
        <v>3834117</v>
      </c>
      <c r="L25" s="22">
        <v>5468138</v>
      </c>
      <c r="M25" s="22">
        <v>1170241</v>
      </c>
      <c r="N25" s="22">
        <v>10472496</v>
      </c>
      <c r="O25" s="22"/>
      <c r="P25" s="22"/>
      <c r="Q25" s="22"/>
      <c r="R25" s="22"/>
      <c r="S25" s="22"/>
      <c r="T25" s="22"/>
      <c r="U25" s="22"/>
      <c r="V25" s="22"/>
      <c r="W25" s="22">
        <v>14378533</v>
      </c>
      <c r="X25" s="22">
        <v>11581000</v>
      </c>
      <c r="Y25" s="22">
        <v>2797533</v>
      </c>
      <c r="Z25" s="23">
        <v>24.15623003194888</v>
      </c>
      <c r="AA25" s="20">
        <v>20662000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18162000</v>
      </c>
      <c r="F32" s="31">
        <f t="shared" si="0"/>
        <v>20662000</v>
      </c>
      <c r="G32" s="31">
        <f t="shared" si="0"/>
        <v>1114446</v>
      </c>
      <c r="H32" s="31">
        <f t="shared" si="0"/>
        <v>249807</v>
      </c>
      <c r="I32" s="31">
        <f t="shared" si="0"/>
        <v>2541784</v>
      </c>
      <c r="J32" s="31">
        <f t="shared" si="0"/>
        <v>3906037</v>
      </c>
      <c r="K32" s="31">
        <f t="shared" si="0"/>
        <v>3834117</v>
      </c>
      <c r="L32" s="31">
        <f t="shared" si="0"/>
        <v>5468138</v>
      </c>
      <c r="M32" s="31">
        <f t="shared" si="0"/>
        <v>1170241</v>
      </c>
      <c r="N32" s="31">
        <f t="shared" si="0"/>
        <v>10472496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14378533</v>
      </c>
      <c r="X32" s="31">
        <f t="shared" si="0"/>
        <v>11581000</v>
      </c>
      <c r="Y32" s="31">
        <f t="shared" si="0"/>
        <v>2797533</v>
      </c>
      <c r="Z32" s="32">
        <f>+IF(X32&lt;&gt;0,+(Y32/X32)*100,0)</f>
        <v>24.15623003194888</v>
      </c>
      <c r="AA32" s="29">
        <f>SUM(AA6:AA31)</f>
        <v>20662000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649998</v>
      </c>
      <c r="Y37" s="22">
        <v>-649998</v>
      </c>
      <c r="Z37" s="23">
        <v>-100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2690227</v>
      </c>
      <c r="D39" s="20"/>
      <c r="E39" s="21">
        <v>3850000</v>
      </c>
      <c r="F39" s="22">
        <v>3850000</v>
      </c>
      <c r="G39" s="22">
        <v>314079</v>
      </c>
      <c r="H39" s="22">
        <v>216107</v>
      </c>
      <c r="I39" s="22">
        <v>256542</v>
      </c>
      <c r="J39" s="22">
        <v>786728</v>
      </c>
      <c r="K39" s="22">
        <v>265093</v>
      </c>
      <c r="L39" s="22">
        <v>256542</v>
      </c>
      <c r="M39" s="22">
        <v>265093</v>
      </c>
      <c r="N39" s="22">
        <v>786728</v>
      </c>
      <c r="O39" s="22"/>
      <c r="P39" s="22"/>
      <c r="Q39" s="22"/>
      <c r="R39" s="22"/>
      <c r="S39" s="22"/>
      <c r="T39" s="22"/>
      <c r="U39" s="22"/>
      <c r="V39" s="22"/>
      <c r="W39" s="22">
        <v>1573456</v>
      </c>
      <c r="X39" s="22">
        <v>1925004</v>
      </c>
      <c r="Y39" s="22">
        <v>-351548</v>
      </c>
      <c r="Z39" s="23">
        <v>-18.262195818813883</v>
      </c>
      <c r="AA39" s="20">
        <v>3850000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800004</v>
      </c>
      <c r="F40" s="22">
        <v>800004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400002</v>
      </c>
      <c r="Y40" s="22">
        <v>-400002</v>
      </c>
      <c r="Z40" s="23">
        <v>-100</v>
      </c>
      <c r="AA40" s="20">
        <v>800004</v>
      </c>
    </row>
    <row r="41" spans="1:27" ht="13.5" x14ac:dyDescent="0.25">
      <c r="A41" s="19" t="s">
        <v>66</v>
      </c>
      <c r="B41" s="15" t="s">
        <v>32</v>
      </c>
      <c r="C41" s="20">
        <v>3502243</v>
      </c>
      <c r="D41" s="20"/>
      <c r="E41" s="21">
        <v>20917496</v>
      </c>
      <c r="F41" s="22">
        <v>23417496</v>
      </c>
      <c r="G41" s="22">
        <v>969084</v>
      </c>
      <c r="H41" s="22">
        <v>217224</v>
      </c>
      <c r="I41" s="22">
        <v>2510247</v>
      </c>
      <c r="J41" s="22">
        <v>3696555</v>
      </c>
      <c r="K41" s="22">
        <v>3509882</v>
      </c>
      <c r="L41" s="22">
        <v>2893866</v>
      </c>
      <c r="M41" s="22">
        <v>1066472</v>
      </c>
      <c r="N41" s="22">
        <v>7470220</v>
      </c>
      <c r="O41" s="22"/>
      <c r="P41" s="22"/>
      <c r="Q41" s="22"/>
      <c r="R41" s="22"/>
      <c r="S41" s="22"/>
      <c r="T41" s="22"/>
      <c r="U41" s="22"/>
      <c r="V41" s="22"/>
      <c r="W41" s="22">
        <v>11166775</v>
      </c>
      <c r="X41" s="22">
        <v>12958744</v>
      </c>
      <c r="Y41" s="22">
        <v>-1791969</v>
      </c>
      <c r="Z41" s="23">
        <v>-13.828261442621292</v>
      </c>
      <c r="AA41" s="20">
        <v>23417496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7412276</v>
      </c>
      <c r="D44" s="20"/>
      <c r="E44" s="21">
        <v>8650008</v>
      </c>
      <c r="F44" s="22">
        <v>8650008</v>
      </c>
      <c r="G44" s="22">
        <v>716635</v>
      </c>
      <c r="H44" s="22">
        <v>847536</v>
      </c>
      <c r="I44" s="22">
        <v>621284</v>
      </c>
      <c r="J44" s="22">
        <v>2185455</v>
      </c>
      <c r="K44" s="22">
        <v>533854</v>
      </c>
      <c r="L44" s="22">
        <v>763084</v>
      </c>
      <c r="M44" s="22">
        <v>549213</v>
      </c>
      <c r="N44" s="22">
        <v>1846151</v>
      </c>
      <c r="O44" s="22"/>
      <c r="P44" s="22"/>
      <c r="Q44" s="22"/>
      <c r="R44" s="22"/>
      <c r="S44" s="22"/>
      <c r="T44" s="22"/>
      <c r="U44" s="22"/>
      <c r="V44" s="22"/>
      <c r="W44" s="22">
        <v>4031606</v>
      </c>
      <c r="X44" s="22">
        <v>4325004</v>
      </c>
      <c r="Y44" s="22">
        <v>-293398</v>
      </c>
      <c r="Z44" s="23">
        <v>-6.7837625121271561</v>
      </c>
      <c r="AA44" s="20">
        <v>8650008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13604746</v>
      </c>
      <c r="D47" s="29">
        <f t="shared" ref="D47:Y47" si="1">SUM(D34:D46)</f>
        <v>0</v>
      </c>
      <c r="E47" s="30">
        <f t="shared" si="1"/>
        <v>35517508</v>
      </c>
      <c r="F47" s="31">
        <f t="shared" si="1"/>
        <v>38017508</v>
      </c>
      <c r="G47" s="31">
        <f t="shared" si="1"/>
        <v>1999798</v>
      </c>
      <c r="H47" s="31">
        <f t="shared" si="1"/>
        <v>1280867</v>
      </c>
      <c r="I47" s="31">
        <f t="shared" si="1"/>
        <v>3388073</v>
      </c>
      <c r="J47" s="31">
        <f t="shared" si="1"/>
        <v>6668738</v>
      </c>
      <c r="K47" s="31">
        <f t="shared" si="1"/>
        <v>4308829</v>
      </c>
      <c r="L47" s="31">
        <f t="shared" si="1"/>
        <v>3913492</v>
      </c>
      <c r="M47" s="31">
        <f t="shared" si="1"/>
        <v>1880778</v>
      </c>
      <c r="N47" s="31">
        <f t="shared" si="1"/>
        <v>10103099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16771837</v>
      </c>
      <c r="X47" s="31">
        <f t="shared" si="1"/>
        <v>20258752</v>
      </c>
      <c r="Y47" s="31">
        <f t="shared" si="1"/>
        <v>-3486915</v>
      </c>
      <c r="Z47" s="32">
        <f>+IF(X47&lt;&gt;0,+(Y47/X47)*100,0)</f>
        <v>-17.211894395074285</v>
      </c>
      <c r="AA47" s="29">
        <f>SUM(AA34:AA46)</f>
        <v>38017508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-13604746</v>
      </c>
      <c r="D48" s="39">
        <f t="shared" si="2"/>
        <v>0</v>
      </c>
      <c r="E48" s="40">
        <f t="shared" si="2"/>
        <v>-17355508</v>
      </c>
      <c r="F48" s="41">
        <f t="shared" si="2"/>
        <v>-17355508</v>
      </c>
      <c r="G48" s="41">
        <f t="shared" si="2"/>
        <v>-885352</v>
      </c>
      <c r="H48" s="41">
        <f t="shared" si="2"/>
        <v>-1031060</v>
      </c>
      <c r="I48" s="41">
        <f t="shared" si="2"/>
        <v>-846289</v>
      </c>
      <c r="J48" s="41">
        <f t="shared" si="2"/>
        <v>-2762701</v>
      </c>
      <c r="K48" s="41">
        <f t="shared" si="2"/>
        <v>-474712</v>
      </c>
      <c r="L48" s="41">
        <f t="shared" si="2"/>
        <v>1554646</v>
      </c>
      <c r="M48" s="41">
        <f t="shared" si="2"/>
        <v>-710537</v>
      </c>
      <c r="N48" s="41">
        <f t="shared" si="2"/>
        <v>369397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-2393304</v>
      </c>
      <c r="X48" s="41">
        <f t="shared" si="2"/>
        <v>-8677752</v>
      </c>
      <c r="Y48" s="41">
        <f t="shared" si="2"/>
        <v>6284448</v>
      </c>
      <c r="Z48" s="42">
        <f>+IF(X48&lt;&gt;0,+(Y48/X48)*100,0)</f>
        <v>-72.420230492874197</v>
      </c>
      <c r="AA48" s="39">
        <f>+AA32-AA47</f>
        <v>-17355508</v>
      </c>
    </row>
    <row r="49" spans="1:27" ht="25.5" x14ac:dyDescent="0.25">
      <c r="A49" s="43" t="s">
        <v>74</v>
      </c>
      <c r="B49" s="15" t="s">
        <v>32</v>
      </c>
      <c r="C49" s="20">
        <v>2618000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-10986746</v>
      </c>
      <c r="D51" s="48">
        <f t="shared" si="3"/>
        <v>0</v>
      </c>
      <c r="E51" s="49">
        <f t="shared" si="3"/>
        <v>-17355508</v>
      </c>
      <c r="F51" s="50">
        <f t="shared" si="3"/>
        <v>-17355508</v>
      </c>
      <c r="G51" s="50">
        <f t="shared" si="3"/>
        <v>-885352</v>
      </c>
      <c r="H51" s="50">
        <f t="shared" si="3"/>
        <v>-1031060</v>
      </c>
      <c r="I51" s="50">
        <f t="shared" si="3"/>
        <v>-846289</v>
      </c>
      <c r="J51" s="50">
        <f t="shared" si="3"/>
        <v>-2762701</v>
      </c>
      <c r="K51" s="50">
        <f t="shared" si="3"/>
        <v>-474712</v>
      </c>
      <c r="L51" s="50">
        <f t="shared" si="3"/>
        <v>1554646</v>
      </c>
      <c r="M51" s="50">
        <f t="shared" si="3"/>
        <v>-710537</v>
      </c>
      <c r="N51" s="50">
        <f t="shared" si="3"/>
        <v>369397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-2393304</v>
      </c>
      <c r="X51" s="50">
        <f t="shared" si="3"/>
        <v>-8677752</v>
      </c>
      <c r="Y51" s="50">
        <f t="shared" si="3"/>
        <v>6284448</v>
      </c>
      <c r="Z51" s="51">
        <f>+IF(X51&lt;&gt;0,+(Y51/X51)*100,0)</f>
        <v>-72.420230492874197</v>
      </c>
      <c r="AA51" s="48">
        <f>SUM(AA48:AA50)</f>
        <v>-17355508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-10986746</v>
      </c>
      <c r="D53" s="54">
        <f>+D51-D52</f>
        <v>0</v>
      </c>
      <c r="E53" s="55">
        <f t="shared" si="4"/>
        <v>-17355508</v>
      </c>
      <c r="F53" s="56">
        <f t="shared" si="4"/>
        <v>-17355508</v>
      </c>
      <c r="G53" s="56">
        <f t="shared" si="4"/>
        <v>-885352</v>
      </c>
      <c r="H53" s="56">
        <f t="shared" si="4"/>
        <v>-1031060</v>
      </c>
      <c r="I53" s="56">
        <f t="shared" si="4"/>
        <v>-846289</v>
      </c>
      <c r="J53" s="56">
        <f t="shared" si="4"/>
        <v>-2762701</v>
      </c>
      <c r="K53" s="56">
        <f t="shared" si="4"/>
        <v>-474712</v>
      </c>
      <c r="L53" s="56">
        <f t="shared" si="4"/>
        <v>1554646</v>
      </c>
      <c r="M53" s="56">
        <f t="shared" si="4"/>
        <v>-710537</v>
      </c>
      <c r="N53" s="56">
        <f t="shared" si="4"/>
        <v>369397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-2393304</v>
      </c>
      <c r="X53" s="56">
        <f t="shared" si="4"/>
        <v>-8677752</v>
      </c>
      <c r="Y53" s="56">
        <f t="shared" si="4"/>
        <v>6284448</v>
      </c>
      <c r="Z53" s="57">
        <f>+IF(X53&lt;&gt;0,+(Y53/X53)*100,0)</f>
        <v>-72.420230492874197</v>
      </c>
      <c r="AA53" s="54">
        <f>+AA51-AA52</f>
        <v>-17355508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-10986746</v>
      </c>
      <c r="D56" s="48">
        <f>SUM(D53:D55)</f>
        <v>0</v>
      </c>
      <c r="E56" s="49">
        <f t="shared" si="5"/>
        <v>-17355508</v>
      </c>
      <c r="F56" s="50">
        <f t="shared" si="5"/>
        <v>-17355508</v>
      </c>
      <c r="G56" s="50">
        <f t="shared" si="5"/>
        <v>-885352</v>
      </c>
      <c r="H56" s="50">
        <f t="shared" si="5"/>
        <v>-1031060</v>
      </c>
      <c r="I56" s="50">
        <f t="shared" si="5"/>
        <v>-846289</v>
      </c>
      <c r="J56" s="50">
        <f t="shared" si="5"/>
        <v>-2762701</v>
      </c>
      <c r="K56" s="50">
        <f t="shared" si="5"/>
        <v>-474712</v>
      </c>
      <c r="L56" s="50">
        <f t="shared" si="5"/>
        <v>1554646</v>
      </c>
      <c r="M56" s="50">
        <f t="shared" si="5"/>
        <v>-710537</v>
      </c>
      <c r="N56" s="50">
        <f t="shared" si="5"/>
        <v>369397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-2393304</v>
      </c>
      <c r="X56" s="50">
        <f t="shared" si="5"/>
        <v>-8677752</v>
      </c>
      <c r="Y56" s="50">
        <f t="shared" si="5"/>
        <v>6284448</v>
      </c>
      <c r="Z56" s="51">
        <f>+IF(X56&lt;&gt;0,+(Y56/X56)*100,0)</f>
        <v>-72.420230492874197</v>
      </c>
      <c r="AA56" s="48">
        <f>SUM(AA53:AA55)</f>
        <v>-17355508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-10986746</v>
      </c>
      <c r="D59" s="65">
        <f>SUM(D56:D58)</f>
        <v>0</v>
      </c>
      <c r="E59" s="66">
        <f t="shared" si="6"/>
        <v>-17355508</v>
      </c>
      <c r="F59" s="67">
        <f t="shared" si="6"/>
        <v>-17355508</v>
      </c>
      <c r="G59" s="67">
        <f t="shared" si="6"/>
        <v>-885352</v>
      </c>
      <c r="H59" s="67">
        <f t="shared" si="6"/>
        <v>-1031060</v>
      </c>
      <c r="I59" s="67">
        <f t="shared" si="6"/>
        <v>-846289</v>
      </c>
      <c r="J59" s="67">
        <f t="shared" si="6"/>
        <v>-2762701</v>
      </c>
      <c r="K59" s="67">
        <f t="shared" si="6"/>
        <v>-474712</v>
      </c>
      <c r="L59" s="67">
        <f t="shared" si="6"/>
        <v>1554646</v>
      </c>
      <c r="M59" s="67">
        <f t="shared" si="6"/>
        <v>-710537</v>
      </c>
      <c r="N59" s="67">
        <f t="shared" si="6"/>
        <v>369397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-2393304</v>
      </c>
      <c r="X59" s="67">
        <f t="shared" si="6"/>
        <v>-8677752</v>
      </c>
      <c r="Y59" s="67">
        <f t="shared" si="6"/>
        <v>6284448</v>
      </c>
      <c r="Z59" s="68">
        <f>+IF(X59&lt;&gt;0,+(Y59/X59)*100,0)</f>
        <v>-72.420230492874197</v>
      </c>
      <c r="AA59" s="65">
        <f>SUM(AA56:AA58)</f>
        <v>-17355508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11410122</v>
      </c>
      <c r="D25" s="20"/>
      <c r="E25" s="21">
        <v>17850000</v>
      </c>
      <c r="F25" s="22">
        <v>17850000</v>
      </c>
      <c r="G25" s="22">
        <v>-9140160</v>
      </c>
      <c r="H25" s="22">
        <v>-5034825</v>
      </c>
      <c r="I25" s="22">
        <v>933102</v>
      </c>
      <c r="J25" s="22">
        <v>-13241883</v>
      </c>
      <c r="K25" s="22">
        <v>4774611</v>
      </c>
      <c r="L25" s="22"/>
      <c r="M25" s="22">
        <v>4956272</v>
      </c>
      <c r="N25" s="22">
        <v>9730883</v>
      </c>
      <c r="O25" s="22"/>
      <c r="P25" s="22"/>
      <c r="Q25" s="22"/>
      <c r="R25" s="22"/>
      <c r="S25" s="22"/>
      <c r="T25" s="22"/>
      <c r="U25" s="22"/>
      <c r="V25" s="22"/>
      <c r="W25" s="22">
        <v>-3511000</v>
      </c>
      <c r="X25" s="22">
        <v>8925000</v>
      </c>
      <c r="Y25" s="22">
        <v>-12436000</v>
      </c>
      <c r="Z25" s="23">
        <v>-139.33893557422971</v>
      </c>
      <c r="AA25" s="20">
        <v>17850000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11410122</v>
      </c>
      <c r="D32" s="29">
        <f t="shared" ref="D32:Y32" si="0">SUM(D6:D31)</f>
        <v>0</v>
      </c>
      <c r="E32" s="30">
        <f t="shared" si="0"/>
        <v>17850000</v>
      </c>
      <c r="F32" s="31">
        <f t="shared" si="0"/>
        <v>17850000</v>
      </c>
      <c r="G32" s="31">
        <f t="shared" si="0"/>
        <v>-9140160</v>
      </c>
      <c r="H32" s="31">
        <f t="shared" si="0"/>
        <v>-5034825</v>
      </c>
      <c r="I32" s="31">
        <f t="shared" si="0"/>
        <v>933102</v>
      </c>
      <c r="J32" s="31">
        <f t="shared" si="0"/>
        <v>-13241883</v>
      </c>
      <c r="K32" s="31">
        <f t="shared" si="0"/>
        <v>4774611</v>
      </c>
      <c r="L32" s="31">
        <f t="shared" si="0"/>
        <v>0</v>
      </c>
      <c r="M32" s="31">
        <f t="shared" si="0"/>
        <v>4956272</v>
      </c>
      <c r="N32" s="31">
        <f t="shared" si="0"/>
        <v>9730883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-3511000</v>
      </c>
      <c r="X32" s="31">
        <f t="shared" si="0"/>
        <v>8925000</v>
      </c>
      <c r="Y32" s="31">
        <f t="shared" si="0"/>
        <v>-12436000</v>
      </c>
      <c r="Z32" s="32">
        <f>+IF(X32&lt;&gt;0,+(Y32/X32)*100,0)</f>
        <v>-139.33893557422971</v>
      </c>
      <c r="AA32" s="29">
        <f>SUM(AA6:AA31)</f>
        <v>17850000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1731213</v>
      </c>
      <c r="D34" s="20"/>
      <c r="E34" s="21">
        <v>2384200</v>
      </c>
      <c r="F34" s="22">
        <v>2508001</v>
      </c>
      <c r="G34" s="22">
        <v>93999</v>
      </c>
      <c r="H34" s="22">
        <v>38566</v>
      </c>
      <c r="I34" s="22">
        <v>38566</v>
      </c>
      <c r="J34" s="22">
        <v>171131</v>
      </c>
      <c r="K34" s="22">
        <v>44787</v>
      </c>
      <c r="L34" s="22">
        <v>40121</v>
      </c>
      <c r="M34" s="22">
        <v>40121</v>
      </c>
      <c r="N34" s="22">
        <v>125029</v>
      </c>
      <c r="O34" s="22"/>
      <c r="P34" s="22"/>
      <c r="Q34" s="22"/>
      <c r="R34" s="22"/>
      <c r="S34" s="22"/>
      <c r="T34" s="22"/>
      <c r="U34" s="22"/>
      <c r="V34" s="22"/>
      <c r="W34" s="22">
        <v>296160</v>
      </c>
      <c r="X34" s="22">
        <v>1254006</v>
      </c>
      <c r="Y34" s="22">
        <v>-957846</v>
      </c>
      <c r="Z34" s="23">
        <v>-76.382888120152543</v>
      </c>
      <c r="AA34" s="20">
        <v>2508001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216270</v>
      </c>
      <c r="D37" s="20"/>
      <c r="E37" s="21">
        <v>500000</v>
      </c>
      <c r="F37" s="22">
        <v>317278</v>
      </c>
      <c r="G37" s="22"/>
      <c r="H37" s="22">
        <v>-22542</v>
      </c>
      <c r="I37" s="22"/>
      <c r="J37" s="22">
        <v>-22542</v>
      </c>
      <c r="K37" s="22"/>
      <c r="L37" s="22">
        <v>87642</v>
      </c>
      <c r="M37" s="22">
        <v>95480</v>
      </c>
      <c r="N37" s="22">
        <v>183122</v>
      </c>
      <c r="O37" s="22"/>
      <c r="P37" s="22"/>
      <c r="Q37" s="22"/>
      <c r="R37" s="22"/>
      <c r="S37" s="22"/>
      <c r="T37" s="22"/>
      <c r="U37" s="22"/>
      <c r="V37" s="22"/>
      <c r="W37" s="22">
        <v>160580</v>
      </c>
      <c r="X37" s="22">
        <v>134844</v>
      </c>
      <c r="Y37" s="22">
        <v>25736</v>
      </c>
      <c r="Z37" s="23">
        <v>19.085758357806057</v>
      </c>
      <c r="AA37" s="20">
        <v>317278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19575628</v>
      </c>
      <c r="D41" s="20"/>
      <c r="E41" s="21">
        <v>20089428</v>
      </c>
      <c r="F41" s="22">
        <v>14247763</v>
      </c>
      <c r="G41" s="22"/>
      <c r="H41" s="22">
        <v>14071030</v>
      </c>
      <c r="I41" s="22"/>
      <c r="J41" s="22">
        <v>14071030</v>
      </c>
      <c r="K41" s="22">
        <v>4413729</v>
      </c>
      <c r="L41" s="22">
        <v>65670</v>
      </c>
      <c r="M41" s="22">
        <v>4672470</v>
      </c>
      <c r="N41" s="22">
        <v>9151869</v>
      </c>
      <c r="O41" s="22"/>
      <c r="P41" s="22"/>
      <c r="Q41" s="22"/>
      <c r="R41" s="22"/>
      <c r="S41" s="22"/>
      <c r="T41" s="22"/>
      <c r="U41" s="22"/>
      <c r="V41" s="22"/>
      <c r="W41" s="22">
        <v>23222899</v>
      </c>
      <c r="X41" s="22">
        <v>6055297</v>
      </c>
      <c r="Y41" s="22">
        <v>17167602</v>
      </c>
      <c r="Z41" s="23">
        <v>283.5137896621751</v>
      </c>
      <c r="AA41" s="20">
        <v>14247763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1206329</v>
      </c>
      <c r="D44" s="20"/>
      <c r="E44" s="21">
        <v>302363</v>
      </c>
      <c r="F44" s="22">
        <v>2243249</v>
      </c>
      <c r="G44" s="22">
        <v>69452</v>
      </c>
      <c r="H44" s="22">
        <v>-541094</v>
      </c>
      <c r="I44" s="22">
        <v>708895</v>
      </c>
      <c r="J44" s="22">
        <v>237253</v>
      </c>
      <c r="K44" s="22">
        <v>182179</v>
      </c>
      <c r="L44" s="22">
        <v>97020</v>
      </c>
      <c r="M44" s="22">
        <v>149013</v>
      </c>
      <c r="N44" s="22">
        <v>428212</v>
      </c>
      <c r="O44" s="22"/>
      <c r="P44" s="22"/>
      <c r="Q44" s="22"/>
      <c r="R44" s="22"/>
      <c r="S44" s="22"/>
      <c r="T44" s="22"/>
      <c r="U44" s="22"/>
      <c r="V44" s="22"/>
      <c r="W44" s="22">
        <v>665465</v>
      </c>
      <c r="X44" s="22">
        <v>955051</v>
      </c>
      <c r="Y44" s="22">
        <v>-289586</v>
      </c>
      <c r="Z44" s="23">
        <v>-30.321522096725722</v>
      </c>
      <c r="AA44" s="20">
        <v>2243249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22729440</v>
      </c>
      <c r="D47" s="29">
        <f t="shared" ref="D47:Y47" si="1">SUM(D34:D46)</f>
        <v>0</v>
      </c>
      <c r="E47" s="30">
        <f t="shared" si="1"/>
        <v>23275991</v>
      </c>
      <c r="F47" s="31">
        <f t="shared" si="1"/>
        <v>19316291</v>
      </c>
      <c r="G47" s="31">
        <f t="shared" si="1"/>
        <v>163451</v>
      </c>
      <c r="H47" s="31">
        <f t="shared" si="1"/>
        <v>13545960</v>
      </c>
      <c r="I47" s="31">
        <f t="shared" si="1"/>
        <v>747461</v>
      </c>
      <c r="J47" s="31">
        <f t="shared" si="1"/>
        <v>14456872</v>
      </c>
      <c r="K47" s="31">
        <f t="shared" si="1"/>
        <v>4640695</v>
      </c>
      <c r="L47" s="31">
        <f t="shared" si="1"/>
        <v>290453</v>
      </c>
      <c r="M47" s="31">
        <f t="shared" si="1"/>
        <v>4957084</v>
      </c>
      <c r="N47" s="31">
        <f t="shared" si="1"/>
        <v>9888232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24345104</v>
      </c>
      <c r="X47" s="31">
        <f t="shared" si="1"/>
        <v>8399198</v>
      </c>
      <c r="Y47" s="31">
        <f t="shared" si="1"/>
        <v>15945906</v>
      </c>
      <c r="Z47" s="32">
        <f>+IF(X47&lt;&gt;0,+(Y47/X47)*100,0)</f>
        <v>189.85034047298325</v>
      </c>
      <c r="AA47" s="29">
        <f>SUM(AA34:AA46)</f>
        <v>19316291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-11319318</v>
      </c>
      <c r="D48" s="39">
        <f t="shared" si="2"/>
        <v>0</v>
      </c>
      <c r="E48" s="40">
        <f t="shared" si="2"/>
        <v>-5425991</v>
      </c>
      <c r="F48" s="41">
        <f t="shared" si="2"/>
        <v>-1466291</v>
      </c>
      <c r="G48" s="41">
        <f t="shared" si="2"/>
        <v>-9303611</v>
      </c>
      <c r="H48" s="41">
        <f t="shared" si="2"/>
        <v>-18580785</v>
      </c>
      <c r="I48" s="41">
        <f t="shared" si="2"/>
        <v>185641</v>
      </c>
      <c r="J48" s="41">
        <f t="shared" si="2"/>
        <v>-27698755</v>
      </c>
      <c r="K48" s="41">
        <f t="shared" si="2"/>
        <v>133916</v>
      </c>
      <c r="L48" s="41">
        <f t="shared" si="2"/>
        <v>-290453</v>
      </c>
      <c r="M48" s="41">
        <f t="shared" si="2"/>
        <v>-812</v>
      </c>
      <c r="N48" s="41">
        <f t="shared" si="2"/>
        <v>-157349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-27856104</v>
      </c>
      <c r="X48" s="41">
        <f t="shared" si="2"/>
        <v>525802</v>
      </c>
      <c r="Y48" s="41">
        <f t="shared" si="2"/>
        <v>-28381906</v>
      </c>
      <c r="Z48" s="42">
        <f>+IF(X48&lt;&gt;0,+(Y48/X48)*100,0)</f>
        <v>-5397.8315031133388</v>
      </c>
      <c r="AA48" s="39">
        <f>+AA32-AA47</f>
        <v>-1466291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-11319318</v>
      </c>
      <c r="D51" s="48">
        <f t="shared" si="3"/>
        <v>0</v>
      </c>
      <c r="E51" s="49">
        <f t="shared" si="3"/>
        <v>-5425991</v>
      </c>
      <c r="F51" s="50">
        <f t="shared" si="3"/>
        <v>-1466291</v>
      </c>
      <c r="G51" s="50">
        <f t="shared" si="3"/>
        <v>-9303611</v>
      </c>
      <c r="H51" s="50">
        <f t="shared" si="3"/>
        <v>-18580785</v>
      </c>
      <c r="I51" s="50">
        <f t="shared" si="3"/>
        <v>185641</v>
      </c>
      <c r="J51" s="50">
        <f t="shared" si="3"/>
        <v>-27698755</v>
      </c>
      <c r="K51" s="50">
        <f t="shared" si="3"/>
        <v>133916</v>
      </c>
      <c r="L51" s="50">
        <f t="shared" si="3"/>
        <v>-290453</v>
      </c>
      <c r="M51" s="50">
        <f t="shared" si="3"/>
        <v>-812</v>
      </c>
      <c r="N51" s="50">
        <f t="shared" si="3"/>
        <v>-157349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-27856104</v>
      </c>
      <c r="X51" s="50">
        <f t="shared" si="3"/>
        <v>525802</v>
      </c>
      <c r="Y51" s="50">
        <f t="shared" si="3"/>
        <v>-28381906</v>
      </c>
      <c r="Z51" s="51">
        <f>+IF(X51&lt;&gt;0,+(Y51/X51)*100,0)</f>
        <v>-5397.8315031133388</v>
      </c>
      <c r="AA51" s="48">
        <f>SUM(AA48:AA50)</f>
        <v>-1466291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-11319318</v>
      </c>
      <c r="D53" s="54">
        <f>+D51-D52</f>
        <v>0</v>
      </c>
      <c r="E53" s="55">
        <f t="shared" si="4"/>
        <v>-5425991</v>
      </c>
      <c r="F53" s="56">
        <f t="shared" si="4"/>
        <v>-1466291</v>
      </c>
      <c r="G53" s="56">
        <f t="shared" si="4"/>
        <v>-9303611</v>
      </c>
      <c r="H53" s="56">
        <f t="shared" si="4"/>
        <v>-18580785</v>
      </c>
      <c r="I53" s="56">
        <f t="shared" si="4"/>
        <v>185641</v>
      </c>
      <c r="J53" s="56">
        <f t="shared" si="4"/>
        <v>-27698755</v>
      </c>
      <c r="K53" s="56">
        <f t="shared" si="4"/>
        <v>133916</v>
      </c>
      <c r="L53" s="56">
        <f t="shared" si="4"/>
        <v>-290453</v>
      </c>
      <c r="M53" s="56">
        <f t="shared" si="4"/>
        <v>-812</v>
      </c>
      <c r="N53" s="56">
        <f t="shared" si="4"/>
        <v>-157349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-27856104</v>
      </c>
      <c r="X53" s="56">
        <f t="shared" si="4"/>
        <v>525802</v>
      </c>
      <c r="Y53" s="56">
        <f t="shared" si="4"/>
        <v>-28381906</v>
      </c>
      <c r="Z53" s="57">
        <f>+IF(X53&lt;&gt;0,+(Y53/X53)*100,0)</f>
        <v>-5397.8315031133388</v>
      </c>
      <c r="AA53" s="54">
        <f>+AA51-AA52</f>
        <v>-1466291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-11319318</v>
      </c>
      <c r="D56" s="48">
        <f>SUM(D53:D55)</f>
        <v>0</v>
      </c>
      <c r="E56" s="49">
        <f t="shared" si="5"/>
        <v>-5425991</v>
      </c>
      <c r="F56" s="50">
        <f t="shared" si="5"/>
        <v>-1466291</v>
      </c>
      <c r="G56" s="50">
        <f t="shared" si="5"/>
        <v>-9303611</v>
      </c>
      <c r="H56" s="50">
        <f t="shared" si="5"/>
        <v>-18580785</v>
      </c>
      <c r="I56" s="50">
        <f t="shared" si="5"/>
        <v>185641</v>
      </c>
      <c r="J56" s="50">
        <f t="shared" si="5"/>
        <v>-27698755</v>
      </c>
      <c r="K56" s="50">
        <f t="shared" si="5"/>
        <v>133916</v>
      </c>
      <c r="L56" s="50">
        <f t="shared" si="5"/>
        <v>-290453</v>
      </c>
      <c r="M56" s="50">
        <f t="shared" si="5"/>
        <v>-812</v>
      </c>
      <c r="N56" s="50">
        <f t="shared" si="5"/>
        <v>-157349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-27856104</v>
      </c>
      <c r="X56" s="50">
        <f t="shared" si="5"/>
        <v>525802</v>
      </c>
      <c r="Y56" s="50">
        <f t="shared" si="5"/>
        <v>-28381906</v>
      </c>
      <c r="Z56" s="51">
        <f>+IF(X56&lt;&gt;0,+(Y56/X56)*100,0)</f>
        <v>-5397.8315031133388</v>
      </c>
      <c r="AA56" s="48">
        <f>SUM(AA53:AA55)</f>
        <v>-1466291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-11319318</v>
      </c>
      <c r="D59" s="65">
        <f>SUM(D56:D58)</f>
        <v>0</v>
      </c>
      <c r="E59" s="66">
        <f t="shared" si="6"/>
        <v>-5425991</v>
      </c>
      <c r="F59" s="67">
        <f t="shared" si="6"/>
        <v>-1466291</v>
      </c>
      <c r="G59" s="67">
        <f t="shared" si="6"/>
        <v>-9303611</v>
      </c>
      <c r="H59" s="67">
        <f t="shared" si="6"/>
        <v>-18580785</v>
      </c>
      <c r="I59" s="67">
        <f t="shared" si="6"/>
        <v>185641</v>
      </c>
      <c r="J59" s="67">
        <f t="shared" si="6"/>
        <v>-27698755</v>
      </c>
      <c r="K59" s="67">
        <f t="shared" si="6"/>
        <v>133916</v>
      </c>
      <c r="L59" s="67">
        <f t="shared" si="6"/>
        <v>-290453</v>
      </c>
      <c r="M59" s="67">
        <f t="shared" si="6"/>
        <v>-812</v>
      </c>
      <c r="N59" s="67">
        <f t="shared" si="6"/>
        <v>-157349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-27856104</v>
      </c>
      <c r="X59" s="67">
        <f t="shared" si="6"/>
        <v>525802</v>
      </c>
      <c r="Y59" s="67">
        <f t="shared" si="6"/>
        <v>-28381906</v>
      </c>
      <c r="Z59" s="68">
        <f>+IF(X59&lt;&gt;0,+(Y59/X59)*100,0)</f>
        <v>-5397.8315031133388</v>
      </c>
      <c r="AA59" s="65">
        <f>SUM(AA56:AA58)</f>
        <v>-1466291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13361000</v>
      </c>
      <c r="D49" s="20"/>
      <c r="E49" s="21">
        <v>13836000</v>
      </c>
      <c r="F49" s="22">
        <v>13836000</v>
      </c>
      <c r="G49" s="22"/>
      <c r="H49" s="22">
        <v>1</v>
      </c>
      <c r="I49" s="22">
        <v>3713361</v>
      </c>
      <c r="J49" s="22">
        <v>3713362</v>
      </c>
      <c r="K49" s="22"/>
      <c r="L49" s="22">
        <v>-10571556</v>
      </c>
      <c r="M49" s="22">
        <v>6107939</v>
      </c>
      <c r="N49" s="22">
        <v>-4463617</v>
      </c>
      <c r="O49" s="22"/>
      <c r="P49" s="22"/>
      <c r="Q49" s="22"/>
      <c r="R49" s="22"/>
      <c r="S49" s="22"/>
      <c r="T49" s="22"/>
      <c r="U49" s="22"/>
      <c r="V49" s="22"/>
      <c r="W49" s="22">
        <v>-750255</v>
      </c>
      <c r="X49" s="22">
        <v>6918000</v>
      </c>
      <c r="Y49" s="22">
        <v>-7668255</v>
      </c>
      <c r="Z49" s="23">
        <v>-110.84496964440589</v>
      </c>
      <c r="AA49" s="20">
        <v>13836000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13361000</v>
      </c>
      <c r="D51" s="48">
        <f t="shared" si="3"/>
        <v>0</v>
      </c>
      <c r="E51" s="49">
        <f t="shared" si="3"/>
        <v>13836000</v>
      </c>
      <c r="F51" s="50">
        <f t="shared" si="3"/>
        <v>13836000</v>
      </c>
      <c r="G51" s="50">
        <f t="shared" si="3"/>
        <v>0</v>
      </c>
      <c r="H51" s="50">
        <f t="shared" si="3"/>
        <v>1</v>
      </c>
      <c r="I51" s="50">
        <f t="shared" si="3"/>
        <v>3713361</v>
      </c>
      <c r="J51" s="50">
        <f t="shared" si="3"/>
        <v>3713362</v>
      </c>
      <c r="K51" s="50">
        <f t="shared" si="3"/>
        <v>0</v>
      </c>
      <c r="L51" s="50">
        <f t="shared" si="3"/>
        <v>-10571556</v>
      </c>
      <c r="M51" s="50">
        <f t="shared" si="3"/>
        <v>6107939</v>
      </c>
      <c r="N51" s="50">
        <f t="shared" si="3"/>
        <v>-4463617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-750255</v>
      </c>
      <c r="X51" s="50">
        <f t="shared" si="3"/>
        <v>6918000</v>
      </c>
      <c r="Y51" s="50">
        <f t="shared" si="3"/>
        <v>-7668255</v>
      </c>
      <c r="Z51" s="51">
        <f>+IF(X51&lt;&gt;0,+(Y51/X51)*100,0)</f>
        <v>-110.84496964440589</v>
      </c>
      <c r="AA51" s="48">
        <f>SUM(AA48:AA50)</f>
        <v>13836000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13361000</v>
      </c>
      <c r="D53" s="54">
        <f>+D51-D52</f>
        <v>0</v>
      </c>
      <c r="E53" s="55">
        <f t="shared" si="4"/>
        <v>13836000</v>
      </c>
      <c r="F53" s="56">
        <f t="shared" si="4"/>
        <v>13836000</v>
      </c>
      <c r="G53" s="56">
        <f t="shared" si="4"/>
        <v>0</v>
      </c>
      <c r="H53" s="56">
        <f t="shared" si="4"/>
        <v>1</v>
      </c>
      <c r="I53" s="56">
        <f t="shared" si="4"/>
        <v>3713361</v>
      </c>
      <c r="J53" s="56">
        <f t="shared" si="4"/>
        <v>3713362</v>
      </c>
      <c r="K53" s="56">
        <f t="shared" si="4"/>
        <v>0</v>
      </c>
      <c r="L53" s="56">
        <f t="shared" si="4"/>
        <v>-10571556</v>
      </c>
      <c r="M53" s="56">
        <f t="shared" si="4"/>
        <v>6107939</v>
      </c>
      <c r="N53" s="56">
        <f t="shared" si="4"/>
        <v>-4463617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-750255</v>
      </c>
      <c r="X53" s="56">
        <f t="shared" si="4"/>
        <v>6918000</v>
      </c>
      <c r="Y53" s="56">
        <f t="shared" si="4"/>
        <v>-7668255</v>
      </c>
      <c r="Z53" s="57">
        <f>+IF(X53&lt;&gt;0,+(Y53/X53)*100,0)</f>
        <v>-110.84496964440589</v>
      </c>
      <c r="AA53" s="54">
        <f>+AA51-AA52</f>
        <v>13836000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13361000</v>
      </c>
      <c r="D56" s="48">
        <f>SUM(D53:D55)</f>
        <v>0</v>
      </c>
      <c r="E56" s="49">
        <f t="shared" si="5"/>
        <v>13836000</v>
      </c>
      <c r="F56" s="50">
        <f t="shared" si="5"/>
        <v>13836000</v>
      </c>
      <c r="G56" s="50">
        <f t="shared" si="5"/>
        <v>0</v>
      </c>
      <c r="H56" s="50">
        <f t="shared" si="5"/>
        <v>1</v>
      </c>
      <c r="I56" s="50">
        <f t="shared" si="5"/>
        <v>3713361</v>
      </c>
      <c r="J56" s="50">
        <f t="shared" si="5"/>
        <v>3713362</v>
      </c>
      <c r="K56" s="50">
        <f t="shared" si="5"/>
        <v>0</v>
      </c>
      <c r="L56" s="50">
        <f t="shared" si="5"/>
        <v>-10571556</v>
      </c>
      <c r="M56" s="50">
        <f t="shared" si="5"/>
        <v>6107939</v>
      </c>
      <c r="N56" s="50">
        <f t="shared" si="5"/>
        <v>-4463617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-750255</v>
      </c>
      <c r="X56" s="50">
        <f t="shared" si="5"/>
        <v>6918000</v>
      </c>
      <c r="Y56" s="50">
        <f t="shared" si="5"/>
        <v>-7668255</v>
      </c>
      <c r="Z56" s="51">
        <f>+IF(X56&lt;&gt;0,+(Y56/X56)*100,0)</f>
        <v>-110.84496964440589</v>
      </c>
      <c r="AA56" s="48">
        <f>SUM(AA53:AA55)</f>
        <v>13836000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13361000</v>
      </c>
      <c r="D59" s="65">
        <f>SUM(D56:D58)</f>
        <v>0</v>
      </c>
      <c r="E59" s="66">
        <f t="shared" si="6"/>
        <v>13836000</v>
      </c>
      <c r="F59" s="67">
        <f t="shared" si="6"/>
        <v>13836000</v>
      </c>
      <c r="G59" s="67">
        <f t="shared" si="6"/>
        <v>0</v>
      </c>
      <c r="H59" s="67">
        <f t="shared" si="6"/>
        <v>1</v>
      </c>
      <c r="I59" s="67">
        <f t="shared" si="6"/>
        <v>3713361</v>
      </c>
      <c r="J59" s="67">
        <f t="shared" si="6"/>
        <v>3713362</v>
      </c>
      <c r="K59" s="67">
        <f t="shared" si="6"/>
        <v>0</v>
      </c>
      <c r="L59" s="67">
        <f t="shared" si="6"/>
        <v>-10571556</v>
      </c>
      <c r="M59" s="67">
        <f t="shared" si="6"/>
        <v>6107939</v>
      </c>
      <c r="N59" s="67">
        <f t="shared" si="6"/>
        <v>-4463617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-750255</v>
      </c>
      <c r="X59" s="67">
        <f t="shared" si="6"/>
        <v>6918000</v>
      </c>
      <c r="Y59" s="67">
        <f t="shared" si="6"/>
        <v>-7668255</v>
      </c>
      <c r="Z59" s="68">
        <f>+IF(X59&lt;&gt;0,+(Y59/X59)*100,0)</f>
        <v>-110.84496964440589</v>
      </c>
      <c r="AA59" s="65">
        <f>SUM(AA56:AA58)</f>
        <v>13836000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618589203</v>
      </c>
      <c r="D6" s="20"/>
      <c r="E6" s="21">
        <v>760300295</v>
      </c>
      <c r="F6" s="22">
        <v>760300295</v>
      </c>
      <c r="G6" s="22">
        <v>44124971</v>
      </c>
      <c r="H6" s="22">
        <v>62148460</v>
      </c>
      <c r="I6" s="22">
        <v>73994020</v>
      </c>
      <c r="J6" s="22">
        <v>180267451</v>
      </c>
      <c r="K6" s="22">
        <v>58126657</v>
      </c>
      <c r="L6" s="22">
        <v>56566460</v>
      </c>
      <c r="M6" s="22">
        <v>47908782</v>
      </c>
      <c r="N6" s="22">
        <v>162601899</v>
      </c>
      <c r="O6" s="22"/>
      <c r="P6" s="22"/>
      <c r="Q6" s="22"/>
      <c r="R6" s="22"/>
      <c r="S6" s="22"/>
      <c r="T6" s="22"/>
      <c r="U6" s="22"/>
      <c r="V6" s="22"/>
      <c r="W6" s="22">
        <v>342869350</v>
      </c>
      <c r="X6" s="22">
        <v>323127628</v>
      </c>
      <c r="Y6" s="22">
        <v>19741722</v>
      </c>
      <c r="Z6" s="23">
        <v>6.1095741401598751</v>
      </c>
      <c r="AA6" s="20">
        <v>760300295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2101755</v>
      </c>
      <c r="D10" s="20"/>
      <c r="E10" s="21">
        <v>5566779</v>
      </c>
      <c r="F10" s="22">
        <v>5566779</v>
      </c>
      <c r="G10" s="22">
        <v>185279</v>
      </c>
      <c r="H10" s="22">
        <v>361886</v>
      </c>
      <c r="I10" s="22">
        <v>158843</v>
      </c>
      <c r="J10" s="22">
        <v>706008</v>
      </c>
      <c r="K10" s="22">
        <v>169835</v>
      </c>
      <c r="L10" s="22">
        <v>287541</v>
      </c>
      <c r="M10" s="22">
        <v>141992</v>
      </c>
      <c r="N10" s="22">
        <v>599368</v>
      </c>
      <c r="O10" s="22"/>
      <c r="P10" s="22"/>
      <c r="Q10" s="22"/>
      <c r="R10" s="22"/>
      <c r="S10" s="22"/>
      <c r="T10" s="22"/>
      <c r="U10" s="22"/>
      <c r="V10" s="22"/>
      <c r="W10" s="22">
        <v>1305376</v>
      </c>
      <c r="X10" s="22">
        <v>2366415</v>
      </c>
      <c r="Y10" s="22">
        <v>-1061039</v>
      </c>
      <c r="Z10" s="23">
        <v>-44.837401723704424</v>
      </c>
      <c r="AA10" s="20">
        <v>5566779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1778998</v>
      </c>
      <c r="D23" s="20"/>
      <c r="E23" s="21">
        <v>4803370</v>
      </c>
      <c r="F23" s="22">
        <v>4803370</v>
      </c>
      <c r="G23" s="22">
        <v>345149</v>
      </c>
      <c r="H23" s="22">
        <v>771004</v>
      </c>
      <c r="I23" s="22">
        <v>461128</v>
      </c>
      <c r="J23" s="22">
        <v>1577281</v>
      </c>
      <c r="K23" s="22">
        <v>446184</v>
      </c>
      <c r="L23" s="22">
        <v>413751</v>
      </c>
      <c r="M23" s="22">
        <v>432829</v>
      </c>
      <c r="N23" s="22">
        <v>1292764</v>
      </c>
      <c r="O23" s="22"/>
      <c r="P23" s="22"/>
      <c r="Q23" s="22"/>
      <c r="R23" s="22"/>
      <c r="S23" s="22"/>
      <c r="T23" s="22"/>
      <c r="U23" s="22"/>
      <c r="V23" s="22"/>
      <c r="W23" s="22">
        <v>2870045</v>
      </c>
      <c r="X23" s="22">
        <v>2401686</v>
      </c>
      <c r="Y23" s="22">
        <v>468359</v>
      </c>
      <c r="Z23" s="23">
        <v>19.501258699097217</v>
      </c>
      <c r="AA23" s="20">
        <v>4803370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622469956</v>
      </c>
      <c r="D32" s="29">
        <f t="shared" ref="D32:Y32" si="0">SUM(D6:D31)</f>
        <v>0</v>
      </c>
      <c r="E32" s="30">
        <f t="shared" si="0"/>
        <v>770670444</v>
      </c>
      <c r="F32" s="31">
        <f t="shared" si="0"/>
        <v>770670444</v>
      </c>
      <c r="G32" s="31">
        <f t="shared" si="0"/>
        <v>44655399</v>
      </c>
      <c r="H32" s="31">
        <f t="shared" si="0"/>
        <v>63281350</v>
      </c>
      <c r="I32" s="31">
        <f t="shared" si="0"/>
        <v>74613991</v>
      </c>
      <c r="J32" s="31">
        <f t="shared" si="0"/>
        <v>182550740</v>
      </c>
      <c r="K32" s="31">
        <f t="shared" si="0"/>
        <v>58742676</v>
      </c>
      <c r="L32" s="31">
        <f t="shared" si="0"/>
        <v>57267752</v>
      </c>
      <c r="M32" s="31">
        <f t="shared" si="0"/>
        <v>48483603</v>
      </c>
      <c r="N32" s="31">
        <f t="shared" si="0"/>
        <v>164494031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347044771</v>
      </c>
      <c r="X32" s="31">
        <f t="shared" si="0"/>
        <v>327895729</v>
      </c>
      <c r="Y32" s="31">
        <f t="shared" si="0"/>
        <v>19149042</v>
      </c>
      <c r="Z32" s="32">
        <f>+IF(X32&lt;&gt;0,+(Y32/X32)*100,0)</f>
        <v>5.8399790867663306</v>
      </c>
      <c r="AA32" s="29">
        <f>SUM(AA6:AA31)</f>
        <v>770670444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21699920</v>
      </c>
      <c r="D34" s="20"/>
      <c r="E34" s="21">
        <v>22404992</v>
      </c>
      <c r="F34" s="22">
        <v>21504992</v>
      </c>
      <c r="G34" s="22">
        <v>1834191</v>
      </c>
      <c r="H34" s="22">
        <v>2002532</v>
      </c>
      <c r="I34" s="22">
        <v>1732259</v>
      </c>
      <c r="J34" s="22">
        <v>5568982</v>
      </c>
      <c r="K34" s="22">
        <v>2826736</v>
      </c>
      <c r="L34" s="22">
        <v>2239319</v>
      </c>
      <c r="M34" s="22">
        <v>2357615</v>
      </c>
      <c r="N34" s="22">
        <v>7423670</v>
      </c>
      <c r="O34" s="22"/>
      <c r="P34" s="22"/>
      <c r="Q34" s="22"/>
      <c r="R34" s="22"/>
      <c r="S34" s="22"/>
      <c r="T34" s="22"/>
      <c r="U34" s="22"/>
      <c r="V34" s="22"/>
      <c r="W34" s="22">
        <v>12992652</v>
      </c>
      <c r="X34" s="22">
        <v>10752504</v>
      </c>
      <c r="Y34" s="22">
        <v>2240148</v>
      </c>
      <c r="Z34" s="23">
        <v>20.833733240182937</v>
      </c>
      <c r="AA34" s="20">
        <v>21504992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494974097</v>
      </c>
      <c r="D36" s="20"/>
      <c r="E36" s="21">
        <v>540108914</v>
      </c>
      <c r="F36" s="22">
        <v>540108914</v>
      </c>
      <c r="G36" s="22">
        <v>69138573</v>
      </c>
      <c r="H36" s="22">
        <v>74813515</v>
      </c>
      <c r="I36" s="22">
        <v>52701051</v>
      </c>
      <c r="J36" s="22">
        <v>196653139</v>
      </c>
      <c r="K36" s="22">
        <v>47353435</v>
      </c>
      <c r="L36" s="22">
        <v>42314324</v>
      </c>
      <c r="M36" s="22">
        <v>32866059</v>
      </c>
      <c r="N36" s="22">
        <v>122533818</v>
      </c>
      <c r="O36" s="22"/>
      <c r="P36" s="22"/>
      <c r="Q36" s="22"/>
      <c r="R36" s="22"/>
      <c r="S36" s="22"/>
      <c r="T36" s="22"/>
      <c r="U36" s="22"/>
      <c r="V36" s="22"/>
      <c r="W36" s="22">
        <v>319186957</v>
      </c>
      <c r="X36" s="22">
        <v>229546291</v>
      </c>
      <c r="Y36" s="22">
        <v>89640666</v>
      </c>
      <c r="Z36" s="23">
        <v>39.051236946363908</v>
      </c>
      <c r="AA36" s="20">
        <v>540108914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30000000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15000000</v>
      </c>
      <c r="Y39" s="22">
        <v>-15000000</v>
      </c>
      <c r="Z39" s="23">
        <v>-100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57331420</v>
      </c>
      <c r="D41" s="20"/>
      <c r="E41" s="21">
        <v>9000500</v>
      </c>
      <c r="F41" s="22">
        <v>9000500</v>
      </c>
      <c r="G41" s="22">
        <v>1486250</v>
      </c>
      <c r="H41" s="22">
        <v>2069724</v>
      </c>
      <c r="I41" s="22">
        <v>1678003</v>
      </c>
      <c r="J41" s="22">
        <v>5233977</v>
      </c>
      <c r="K41" s="22">
        <v>21661</v>
      </c>
      <c r="L41" s="22">
        <v>1261414</v>
      </c>
      <c r="M41" s="22">
        <v>194787</v>
      </c>
      <c r="N41" s="22">
        <v>1477862</v>
      </c>
      <c r="O41" s="22"/>
      <c r="P41" s="22"/>
      <c r="Q41" s="22"/>
      <c r="R41" s="22"/>
      <c r="S41" s="22"/>
      <c r="T41" s="22"/>
      <c r="U41" s="22"/>
      <c r="V41" s="22"/>
      <c r="W41" s="22">
        <v>6711839</v>
      </c>
      <c r="X41" s="22">
        <v>3825213</v>
      </c>
      <c r="Y41" s="22">
        <v>2886626</v>
      </c>
      <c r="Z41" s="23">
        <v>75.46314414386859</v>
      </c>
      <c r="AA41" s="20">
        <v>9000500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9980050</v>
      </c>
      <c r="D44" s="20"/>
      <c r="E44" s="21">
        <v>43465903</v>
      </c>
      <c r="F44" s="22">
        <v>43465903</v>
      </c>
      <c r="G44" s="22">
        <v>7465495</v>
      </c>
      <c r="H44" s="22">
        <v>2683186</v>
      </c>
      <c r="I44" s="22">
        <v>4502290</v>
      </c>
      <c r="J44" s="22">
        <v>14650971</v>
      </c>
      <c r="K44" s="22">
        <v>4994926</v>
      </c>
      <c r="L44" s="22">
        <v>7515219</v>
      </c>
      <c r="M44" s="22">
        <v>11834972</v>
      </c>
      <c r="N44" s="22">
        <v>24345117</v>
      </c>
      <c r="O44" s="22"/>
      <c r="P44" s="22"/>
      <c r="Q44" s="22"/>
      <c r="R44" s="22"/>
      <c r="S44" s="22"/>
      <c r="T44" s="22"/>
      <c r="U44" s="22"/>
      <c r="V44" s="22"/>
      <c r="W44" s="22">
        <v>38996088</v>
      </c>
      <c r="X44" s="22">
        <v>18548783</v>
      </c>
      <c r="Y44" s="22">
        <v>20447305</v>
      </c>
      <c r="Z44" s="23">
        <v>110.23529144742272</v>
      </c>
      <c r="AA44" s="20">
        <v>43465903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583985487</v>
      </c>
      <c r="D47" s="29">
        <f t="shared" ref="D47:Y47" si="1">SUM(D34:D46)</f>
        <v>0</v>
      </c>
      <c r="E47" s="30">
        <f t="shared" si="1"/>
        <v>644980309</v>
      </c>
      <c r="F47" s="31">
        <f t="shared" si="1"/>
        <v>644080309</v>
      </c>
      <c r="G47" s="31">
        <f t="shared" si="1"/>
        <v>79924509</v>
      </c>
      <c r="H47" s="31">
        <f t="shared" si="1"/>
        <v>81568957</v>
      </c>
      <c r="I47" s="31">
        <f t="shared" si="1"/>
        <v>60613603</v>
      </c>
      <c r="J47" s="31">
        <f t="shared" si="1"/>
        <v>222107069</v>
      </c>
      <c r="K47" s="31">
        <f t="shared" si="1"/>
        <v>55196758</v>
      </c>
      <c r="L47" s="31">
        <f t="shared" si="1"/>
        <v>53330276</v>
      </c>
      <c r="M47" s="31">
        <f t="shared" si="1"/>
        <v>47253433</v>
      </c>
      <c r="N47" s="31">
        <f t="shared" si="1"/>
        <v>155780467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377887536</v>
      </c>
      <c r="X47" s="31">
        <f t="shared" si="1"/>
        <v>277672791</v>
      </c>
      <c r="Y47" s="31">
        <f t="shared" si="1"/>
        <v>100214745</v>
      </c>
      <c r="Z47" s="32">
        <f>+IF(X47&lt;&gt;0,+(Y47/X47)*100,0)</f>
        <v>36.090948860740198</v>
      </c>
      <c r="AA47" s="29">
        <f>SUM(AA34:AA46)</f>
        <v>644080309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38484469</v>
      </c>
      <c r="D48" s="39">
        <f t="shared" si="2"/>
        <v>0</v>
      </c>
      <c r="E48" s="40">
        <f t="shared" si="2"/>
        <v>125690135</v>
      </c>
      <c r="F48" s="41">
        <f t="shared" si="2"/>
        <v>126590135</v>
      </c>
      <c r="G48" s="41">
        <f t="shared" si="2"/>
        <v>-35269110</v>
      </c>
      <c r="H48" s="41">
        <f t="shared" si="2"/>
        <v>-18287607</v>
      </c>
      <c r="I48" s="41">
        <f t="shared" si="2"/>
        <v>14000388</v>
      </c>
      <c r="J48" s="41">
        <f t="shared" si="2"/>
        <v>-39556329</v>
      </c>
      <c r="K48" s="41">
        <f t="shared" si="2"/>
        <v>3545918</v>
      </c>
      <c r="L48" s="41">
        <f t="shared" si="2"/>
        <v>3937476</v>
      </c>
      <c r="M48" s="41">
        <f t="shared" si="2"/>
        <v>1230170</v>
      </c>
      <c r="N48" s="41">
        <f t="shared" si="2"/>
        <v>8713564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-30842765</v>
      </c>
      <c r="X48" s="41">
        <f t="shared" si="2"/>
        <v>50222938</v>
      </c>
      <c r="Y48" s="41">
        <f t="shared" si="2"/>
        <v>-81065703</v>
      </c>
      <c r="Z48" s="42">
        <f>+IF(X48&lt;&gt;0,+(Y48/X48)*100,0)</f>
        <v>-161.4117099242581</v>
      </c>
      <c r="AA48" s="39">
        <f>+AA32-AA47</f>
        <v>126590135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12431000</v>
      </c>
      <c r="F49" s="22">
        <v>12431000</v>
      </c>
      <c r="G49" s="22"/>
      <c r="H49" s="22"/>
      <c r="I49" s="22">
        <v>571032</v>
      </c>
      <c r="J49" s="22">
        <v>571032</v>
      </c>
      <c r="K49" s="22">
        <v>2423702</v>
      </c>
      <c r="L49" s="22"/>
      <c r="M49" s="22">
        <v>2892767</v>
      </c>
      <c r="N49" s="22">
        <v>5316469</v>
      </c>
      <c r="O49" s="22"/>
      <c r="P49" s="22"/>
      <c r="Q49" s="22"/>
      <c r="R49" s="22"/>
      <c r="S49" s="22"/>
      <c r="T49" s="22"/>
      <c r="U49" s="22"/>
      <c r="V49" s="22"/>
      <c r="W49" s="22">
        <v>5887501</v>
      </c>
      <c r="X49" s="22">
        <v>6215502</v>
      </c>
      <c r="Y49" s="22">
        <v>-328001</v>
      </c>
      <c r="Z49" s="23">
        <v>-5.277144147005342</v>
      </c>
      <c r="AA49" s="20">
        <v>12431000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38484469</v>
      </c>
      <c r="D51" s="48">
        <f t="shared" si="3"/>
        <v>0</v>
      </c>
      <c r="E51" s="49">
        <f t="shared" si="3"/>
        <v>138121135</v>
      </c>
      <c r="F51" s="50">
        <f t="shared" si="3"/>
        <v>139021135</v>
      </c>
      <c r="G51" s="50">
        <f t="shared" si="3"/>
        <v>-35269110</v>
      </c>
      <c r="H51" s="50">
        <f t="shared" si="3"/>
        <v>-18287607</v>
      </c>
      <c r="I51" s="50">
        <f t="shared" si="3"/>
        <v>14571420</v>
      </c>
      <c r="J51" s="50">
        <f t="shared" si="3"/>
        <v>-38985297</v>
      </c>
      <c r="K51" s="50">
        <f t="shared" si="3"/>
        <v>5969620</v>
      </c>
      <c r="L51" s="50">
        <f t="shared" si="3"/>
        <v>3937476</v>
      </c>
      <c r="M51" s="50">
        <f t="shared" si="3"/>
        <v>4122937</v>
      </c>
      <c r="N51" s="50">
        <f t="shared" si="3"/>
        <v>14030033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-24955264</v>
      </c>
      <c r="X51" s="50">
        <f t="shared" si="3"/>
        <v>56438440</v>
      </c>
      <c r="Y51" s="50">
        <f t="shared" si="3"/>
        <v>-81393704</v>
      </c>
      <c r="Z51" s="51">
        <f>+IF(X51&lt;&gt;0,+(Y51/X51)*100,0)</f>
        <v>-144.21678558089133</v>
      </c>
      <c r="AA51" s="48">
        <f>SUM(AA48:AA50)</f>
        <v>139021135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38484469</v>
      </c>
      <c r="D53" s="54">
        <f>+D51-D52</f>
        <v>0</v>
      </c>
      <c r="E53" s="55">
        <f t="shared" si="4"/>
        <v>138121135</v>
      </c>
      <c r="F53" s="56">
        <f t="shared" si="4"/>
        <v>139021135</v>
      </c>
      <c r="G53" s="56">
        <f t="shared" si="4"/>
        <v>-35269110</v>
      </c>
      <c r="H53" s="56">
        <f t="shared" si="4"/>
        <v>-18287607</v>
      </c>
      <c r="I53" s="56">
        <f t="shared" si="4"/>
        <v>14571420</v>
      </c>
      <c r="J53" s="56">
        <f t="shared" si="4"/>
        <v>-38985297</v>
      </c>
      <c r="K53" s="56">
        <f t="shared" si="4"/>
        <v>5969620</v>
      </c>
      <c r="L53" s="56">
        <f t="shared" si="4"/>
        <v>3937476</v>
      </c>
      <c r="M53" s="56">
        <f t="shared" si="4"/>
        <v>4122937</v>
      </c>
      <c r="N53" s="56">
        <f t="shared" si="4"/>
        <v>14030033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-24955264</v>
      </c>
      <c r="X53" s="56">
        <f t="shared" si="4"/>
        <v>56438440</v>
      </c>
      <c r="Y53" s="56">
        <f t="shared" si="4"/>
        <v>-81393704</v>
      </c>
      <c r="Z53" s="57">
        <f>+IF(X53&lt;&gt;0,+(Y53/X53)*100,0)</f>
        <v>-144.21678558089133</v>
      </c>
      <c r="AA53" s="54">
        <f>+AA51-AA52</f>
        <v>139021135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38484469</v>
      </c>
      <c r="D56" s="48">
        <f>SUM(D53:D55)</f>
        <v>0</v>
      </c>
      <c r="E56" s="49">
        <f t="shared" si="5"/>
        <v>138121135</v>
      </c>
      <c r="F56" s="50">
        <f t="shared" si="5"/>
        <v>139021135</v>
      </c>
      <c r="G56" s="50">
        <f t="shared" si="5"/>
        <v>-35269110</v>
      </c>
      <c r="H56" s="50">
        <f t="shared" si="5"/>
        <v>-18287607</v>
      </c>
      <c r="I56" s="50">
        <f t="shared" si="5"/>
        <v>14571420</v>
      </c>
      <c r="J56" s="50">
        <f t="shared" si="5"/>
        <v>-38985297</v>
      </c>
      <c r="K56" s="50">
        <f t="shared" si="5"/>
        <v>5969620</v>
      </c>
      <c r="L56" s="50">
        <f t="shared" si="5"/>
        <v>3937476</v>
      </c>
      <c r="M56" s="50">
        <f t="shared" si="5"/>
        <v>4122937</v>
      </c>
      <c r="N56" s="50">
        <f t="shared" si="5"/>
        <v>14030033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-24955264</v>
      </c>
      <c r="X56" s="50">
        <f t="shared" si="5"/>
        <v>56438440</v>
      </c>
      <c r="Y56" s="50">
        <f t="shared" si="5"/>
        <v>-81393704</v>
      </c>
      <c r="Z56" s="51">
        <f>+IF(X56&lt;&gt;0,+(Y56/X56)*100,0)</f>
        <v>-144.21678558089133</v>
      </c>
      <c r="AA56" s="48">
        <f>SUM(AA53:AA55)</f>
        <v>139021135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38484469</v>
      </c>
      <c r="D59" s="65">
        <f>SUM(D56:D58)</f>
        <v>0</v>
      </c>
      <c r="E59" s="66">
        <f t="shared" si="6"/>
        <v>138121135</v>
      </c>
      <c r="F59" s="67">
        <f t="shared" si="6"/>
        <v>139021135</v>
      </c>
      <c r="G59" s="67">
        <f t="shared" si="6"/>
        <v>-35269110</v>
      </c>
      <c r="H59" s="67">
        <f t="shared" si="6"/>
        <v>-18287607</v>
      </c>
      <c r="I59" s="67">
        <f t="shared" si="6"/>
        <v>14571420</v>
      </c>
      <c r="J59" s="67">
        <f t="shared" si="6"/>
        <v>-38985297</v>
      </c>
      <c r="K59" s="67">
        <f t="shared" si="6"/>
        <v>5969620</v>
      </c>
      <c r="L59" s="67">
        <f t="shared" si="6"/>
        <v>3937476</v>
      </c>
      <c r="M59" s="67">
        <f t="shared" si="6"/>
        <v>4122937</v>
      </c>
      <c r="N59" s="67">
        <f t="shared" si="6"/>
        <v>14030033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-24955264</v>
      </c>
      <c r="X59" s="67">
        <f t="shared" si="6"/>
        <v>56438440</v>
      </c>
      <c r="Y59" s="67">
        <f t="shared" si="6"/>
        <v>-81393704</v>
      </c>
      <c r="Z59" s="68">
        <f>+IF(X59&lt;&gt;0,+(Y59/X59)*100,0)</f>
        <v>-144.21678558089133</v>
      </c>
      <c r="AA59" s="65">
        <f>SUM(AA56:AA58)</f>
        <v>139021135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67647426</v>
      </c>
      <c r="D6" s="20"/>
      <c r="E6" s="21">
        <v>76445904</v>
      </c>
      <c r="F6" s="22">
        <v>76445904</v>
      </c>
      <c r="G6" s="22">
        <v>6217263</v>
      </c>
      <c r="H6" s="22">
        <v>7937527</v>
      </c>
      <c r="I6" s="22">
        <v>6536980</v>
      </c>
      <c r="J6" s="22">
        <v>20691770</v>
      </c>
      <c r="K6" s="22">
        <v>6926853</v>
      </c>
      <c r="L6" s="22">
        <v>6374768</v>
      </c>
      <c r="M6" s="22">
        <v>6606270</v>
      </c>
      <c r="N6" s="22">
        <v>19907891</v>
      </c>
      <c r="O6" s="22"/>
      <c r="P6" s="22"/>
      <c r="Q6" s="22"/>
      <c r="R6" s="22"/>
      <c r="S6" s="22"/>
      <c r="T6" s="22"/>
      <c r="U6" s="22"/>
      <c r="V6" s="22"/>
      <c r="W6" s="22">
        <v>40599661</v>
      </c>
      <c r="X6" s="22">
        <v>38222952</v>
      </c>
      <c r="Y6" s="22">
        <v>2376709</v>
      </c>
      <c r="Z6" s="23">
        <v>6.2180152909173527</v>
      </c>
      <c r="AA6" s="20">
        <v>76445904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41000000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1656980</v>
      </c>
      <c r="D13" s="20"/>
      <c r="E13" s="21">
        <v>2199996</v>
      </c>
      <c r="F13" s="22">
        <v>2199996</v>
      </c>
      <c r="G13" s="22">
        <v>78993</v>
      </c>
      <c r="H13" s="22">
        <v>91617</v>
      </c>
      <c r="I13" s="22">
        <v>117542</v>
      </c>
      <c r="J13" s="22">
        <v>288152</v>
      </c>
      <c r="K13" s="22">
        <v>118969</v>
      </c>
      <c r="L13" s="22">
        <v>152278</v>
      </c>
      <c r="M13" s="22">
        <v>163990</v>
      </c>
      <c r="N13" s="22">
        <v>435237</v>
      </c>
      <c r="O13" s="22"/>
      <c r="P13" s="22"/>
      <c r="Q13" s="22"/>
      <c r="R13" s="22"/>
      <c r="S13" s="22"/>
      <c r="T13" s="22"/>
      <c r="U13" s="22"/>
      <c r="V13" s="22"/>
      <c r="W13" s="22">
        <v>723389</v>
      </c>
      <c r="X13" s="22">
        <v>1099998</v>
      </c>
      <c r="Y13" s="22">
        <v>-376609</v>
      </c>
      <c r="Z13" s="23">
        <v>-34.237244067716489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90000</v>
      </c>
      <c r="Y19" s="22">
        <v>-90000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3425</v>
      </c>
      <c r="D23" s="20"/>
      <c r="E23" s="21">
        <v>20004</v>
      </c>
      <c r="F23" s="22">
        <v>20004</v>
      </c>
      <c r="G23" s="22">
        <v>-110</v>
      </c>
      <c r="H23" s="22"/>
      <c r="I23" s="22"/>
      <c r="J23" s="22">
        <v>-110</v>
      </c>
      <c r="K23" s="22">
        <v>3977</v>
      </c>
      <c r="L23" s="22">
        <v>1215</v>
      </c>
      <c r="M23" s="22">
        <v>1547</v>
      </c>
      <c r="N23" s="22">
        <v>6739</v>
      </c>
      <c r="O23" s="22"/>
      <c r="P23" s="22"/>
      <c r="Q23" s="22"/>
      <c r="R23" s="22"/>
      <c r="S23" s="22"/>
      <c r="T23" s="22"/>
      <c r="U23" s="22"/>
      <c r="V23" s="22"/>
      <c r="W23" s="22">
        <v>6629</v>
      </c>
      <c r="X23" s="22">
        <v>10002</v>
      </c>
      <c r="Y23" s="22">
        <v>-3373</v>
      </c>
      <c r="Z23" s="23">
        <v>-33.723255348930216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26648004</v>
      </c>
      <c r="F25" s="22">
        <v>26648004</v>
      </c>
      <c r="G25" s="22">
        <v>7047559</v>
      </c>
      <c r="H25" s="22">
        <v>4212580</v>
      </c>
      <c r="I25" s="22">
        <v>2504895</v>
      </c>
      <c r="J25" s="22">
        <v>13765034</v>
      </c>
      <c r="K25" s="22">
        <v>3366515</v>
      </c>
      <c r="L25" s="22">
        <v>984538</v>
      </c>
      <c r="M25" s="22">
        <v>3056419</v>
      </c>
      <c r="N25" s="22">
        <v>7407472</v>
      </c>
      <c r="O25" s="22"/>
      <c r="P25" s="22"/>
      <c r="Q25" s="22"/>
      <c r="R25" s="22"/>
      <c r="S25" s="22"/>
      <c r="T25" s="22"/>
      <c r="U25" s="22"/>
      <c r="V25" s="22"/>
      <c r="W25" s="22">
        <v>21172506</v>
      </c>
      <c r="X25" s="22">
        <v>13324002</v>
      </c>
      <c r="Y25" s="22">
        <v>7848504</v>
      </c>
      <c r="Z25" s="23">
        <v>58.905004667516558</v>
      </c>
      <c r="AA25" s="20">
        <v>26648004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110634486</v>
      </c>
      <c r="D32" s="29">
        <f t="shared" ref="D32:Y32" si="0">SUM(D6:D31)</f>
        <v>0</v>
      </c>
      <c r="E32" s="30">
        <f t="shared" si="0"/>
        <v>105493908</v>
      </c>
      <c r="F32" s="31">
        <f t="shared" si="0"/>
        <v>105493908</v>
      </c>
      <c r="G32" s="31">
        <f t="shared" si="0"/>
        <v>13343705</v>
      </c>
      <c r="H32" s="31">
        <f t="shared" si="0"/>
        <v>12241724</v>
      </c>
      <c r="I32" s="31">
        <f t="shared" si="0"/>
        <v>9159417</v>
      </c>
      <c r="J32" s="31">
        <f t="shared" si="0"/>
        <v>34744846</v>
      </c>
      <c r="K32" s="31">
        <f t="shared" si="0"/>
        <v>10416314</v>
      </c>
      <c r="L32" s="31">
        <f t="shared" si="0"/>
        <v>7512799</v>
      </c>
      <c r="M32" s="31">
        <f t="shared" si="0"/>
        <v>9828226</v>
      </c>
      <c r="N32" s="31">
        <f t="shared" si="0"/>
        <v>27757339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62502185</v>
      </c>
      <c r="X32" s="31">
        <f t="shared" si="0"/>
        <v>52746954</v>
      </c>
      <c r="Y32" s="31">
        <f t="shared" si="0"/>
        <v>9755231</v>
      </c>
      <c r="Z32" s="32">
        <f>+IF(X32&lt;&gt;0,+(Y32/X32)*100,0)</f>
        <v>18.494396851806837</v>
      </c>
      <c r="AA32" s="29">
        <f>SUM(AA6:AA31)</f>
        <v>105493908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8414196</v>
      </c>
      <c r="D34" s="20"/>
      <c r="E34" s="21">
        <v>8639580</v>
      </c>
      <c r="F34" s="22">
        <v>8639580</v>
      </c>
      <c r="G34" s="22">
        <v>652823</v>
      </c>
      <c r="H34" s="22">
        <v>675502</v>
      </c>
      <c r="I34" s="22">
        <v>652587</v>
      </c>
      <c r="J34" s="22">
        <v>1980912</v>
      </c>
      <c r="K34" s="22">
        <v>1063142</v>
      </c>
      <c r="L34" s="22">
        <v>727247</v>
      </c>
      <c r="M34" s="22">
        <v>697966</v>
      </c>
      <c r="N34" s="22">
        <v>2488355</v>
      </c>
      <c r="O34" s="22"/>
      <c r="P34" s="22"/>
      <c r="Q34" s="22"/>
      <c r="R34" s="22"/>
      <c r="S34" s="22"/>
      <c r="T34" s="22"/>
      <c r="U34" s="22"/>
      <c r="V34" s="22"/>
      <c r="W34" s="22">
        <v>4469267</v>
      </c>
      <c r="X34" s="22">
        <v>4319790</v>
      </c>
      <c r="Y34" s="22">
        <v>149477</v>
      </c>
      <c r="Z34" s="23">
        <v>3.4602839489882609</v>
      </c>
      <c r="AA34" s="20">
        <v>8639580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74156941</v>
      </c>
      <c r="D36" s="20"/>
      <c r="E36" s="21">
        <v>76245564</v>
      </c>
      <c r="F36" s="22">
        <v>76245564</v>
      </c>
      <c r="G36" s="22"/>
      <c r="H36" s="22">
        <v>10921414</v>
      </c>
      <c r="I36" s="22">
        <v>12096405</v>
      </c>
      <c r="J36" s="22">
        <v>23017819</v>
      </c>
      <c r="K36" s="22">
        <v>9339252</v>
      </c>
      <c r="L36" s="22">
        <v>6249452</v>
      </c>
      <c r="M36" s="22">
        <v>6186442</v>
      </c>
      <c r="N36" s="22">
        <v>21775146</v>
      </c>
      <c r="O36" s="22"/>
      <c r="P36" s="22"/>
      <c r="Q36" s="22"/>
      <c r="R36" s="22"/>
      <c r="S36" s="22"/>
      <c r="T36" s="22"/>
      <c r="U36" s="22"/>
      <c r="V36" s="22"/>
      <c r="W36" s="22">
        <v>44792965</v>
      </c>
      <c r="X36" s="22">
        <v>38122782</v>
      </c>
      <c r="Y36" s="22">
        <v>6670183</v>
      </c>
      <c r="Z36" s="23">
        <v>17.496579866600502</v>
      </c>
      <c r="AA36" s="20">
        <v>76245564</v>
      </c>
    </row>
    <row r="37" spans="1:27" ht="13.5" x14ac:dyDescent="0.25">
      <c r="A37" s="19" t="s">
        <v>63</v>
      </c>
      <c r="B37" s="15" t="s">
        <v>32</v>
      </c>
      <c r="C37" s="20">
        <v>609996</v>
      </c>
      <c r="D37" s="20"/>
      <c r="E37" s="21">
        <v>1250004</v>
      </c>
      <c r="F37" s="22">
        <v>1250004</v>
      </c>
      <c r="G37" s="22">
        <v>307519</v>
      </c>
      <c r="H37" s="22">
        <v>75741</v>
      </c>
      <c r="I37" s="22">
        <v>243120</v>
      </c>
      <c r="J37" s="22">
        <v>626380</v>
      </c>
      <c r="K37" s="22">
        <v>225746</v>
      </c>
      <c r="L37" s="22">
        <v>198534</v>
      </c>
      <c r="M37" s="22">
        <v>4147</v>
      </c>
      <c r="N37" s="22">
        <v>428427</v>
      </c>
      <c r="O37" s="22"/>
      <c r="P37" s="22"/>
      <c r="Q37" s="22"/>
      <c r="R37" s="22"/>
      <c r="S37" s="22"/>
      <c r="T37" s="22"/>
      <c r="U37" s="22"/>
      <c r="V37" s="22"/>
      <c r="W37" s="22">
        <v>1054807</v>
      </c>
      <c r="X37" s="22">
        <v>625002</v>
      </c>
      <c r="Y37" s="22">
        <v>429805</v>
      </c>
      <c r="Z37" s="23">
        <v>68.7685799405442</v>
      </c>
      <c r="AA37" s="20">
        <v>1250004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19665804</v>
      </c>
      <c r="D39" s="20"/>
      <c r="E39" s="21">
        <v>11814000</v>
      </c>
      <c r="F39" s="22">
        <v>11814000</v>
      </c>
      <c r="G39" s="22"/>
      <c r="H39" s="22"/>
      <c r="I39" s="22"/>
      <c r="J39" s="22"/>
      <c r="K39" s="22"/>
      <c r="L39" s="22"/>
      <c r="M39" s="22">
        <v>6694205</v>
      </c>
      <c r="N39" s="22">
        <v>6694205</v>
      </c>
      <c r="O39" s="22"/>
      <c r="P39" s="22"/>
      <c r="Q39" s="22"/>
      <c r="R39" s="22"/>
      <c r="S39" s="22"/>
      <c r="T39" s="22"/>
      <c r="U39" s="22"/>
      <c r="V39" s="22"/>
      <c r="W39" s="22">
        <v>6694205</v>
      </c>
      <c r="X39" s="22">
        <v>5907000</v>
      </c>
      <c r="Y39" s="22">
        <v>787205</v>
      </c>
      <c r="Z39" s="23">
        <v>13.326646351786017</v>
      </c>
      <c r="AA39" s="20">
        <v>11814000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39133059</v>
      </c>
      <c r="D41" s="20"/>
      <c r="E41" s="21">
        <v>31998000</v>
      </c>
      <c r="F41" s="22">
        <v>31998000</v>
      </c>
      <c r="G41" s="22">
        <v>6128312</v>
      </c>
      <c r="H41" s="22">
        <v>3663113</v>
      </c>
      <c r="I41" s="22">
        <v>4218038</v>
      </c>
      <c r="J41" s="22">
        <v>14009463</v>
      </c>
      <c r="K41" s="22">
        <v>2927404</v>
      </c>
      <c r="L41" s="22">
        <v>2138370</v>
      </c>
      <c r="M41" s="22">
        <v>4148539</v>
      </c>
      <c r="N41" s="22">
        <v>9214313</v>
      </c>
      <c r="O41" s="22"/>
      <c r="P41" s="22"/>
      <c r="Q41" s="22"/>
      <c r="R41" s="22"/>
      <c r="S41" s="22"/>
      <c r="T41" s="22"/>
      <c r="U41" s="22"/>
      <c r="V41" s="22"/>
      <c r="W41" s="22">
        <v>23223776</v>
      </c>
      <c r="X41" s="22">
        <v>15999000</v>
      </c>
      <c r="Y41" s="22">
        <v>7224776</v>
      </c>
      <c r="Z41" s="23">
        <v>45.157672354522163</v>
      </c>
      <c r="AA41" s="20">
        <v>31998000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872460</v>
      </c>
      <c r="D44" s="20"/>
      <c r="E44" s="21">
        <v>1150488</v>
      </c>
      <c r="F44" s="22">
        <v>1150488</v>
      </c>
      <c r="G44" s="22">
        <v>49568</v>
      </c>
      <c r="H44" s="22">
        <v>21186</v>
      </c>
      <c r="I44" s="22">
        <v>43471</v>
      </c>
      <c r="J44" s="22">
        <v>114225</v>
      </c>
      <c r="K44" s="22">
        <v>69606</v>
      </c>
      <c r="L44" s="22">
        <v>25428</v>
      </c>
      <c r="M44" s="22">
        <v>34873</v>
      </c>
      <c r="N44" s="22">
        <v>129907</v>
      </c>
      <c r="O44" s="22"/>
      <c r="P44" s="22"/>
      <c r="Q44" s="22"/>
      <c r="R44" s="22"/>
      <c r="S44" s="22"/>
      <c r="T44" s="22"/>
      <c r="U44" s="22"/>
      <c r="V44" s="22"/>
      <c r="W44" s="22">
        <v>244132</v>
      </c>
      <c r="X44" s="22">
        <v>575244</v>
      </c>
      <c r="Y44" s="22">
        <v>-331112</v>
      </c>
      <c r="Z44" s="23">
        <v>-57.560270076697883</v>
      </c>
      <c r="AA44" s="20">
        <v>1150488</v>
      </c>
    </row>
    <row r="45" spans="1:27" ht="13.5" x14ac:dyDescent="0.25">
      <c r="A45" s="19" t="s">
        <v>70</v>
      </c>
      <c r="B45" s="15" t="s">
        <v>32</v>
      </c>
      <c r="C45" s="20">
        <v>7300216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150152672</v>
      </c>
      <c r="D47" s="29">
        <f t="shared" ref="D47:Y47" si="1">SUM(D34:D46)</f>
        <v>0</v>
      </c>
      <c r="E47" s="30">
        <f t="shared" si="1"/>
        <v>131097636</v>
      </c>
      <c r="F47" s="31">
        <f t="shared" si="1"/>
        <v>131097636</v>
      </c>
      <c r="G47" s="31">
        <f t="shared" si="1"/>
        <v>7138222</v>
      </c>
      <c r="H47" s="31">
        <f t="shared" si="1"/>
        <v>15356956</v>
      </c>
      <c r="I47" s="31">
        <f t="shared" si="1"/>
        <v>17253621</v>
      </c>
      <c r="J47" s="31">
        <f t="shared" si="1"/>
        <v>39748799</v>
      </c>
      <c r="K47" s="31">
        <f t="shared" si="1"/>
        <v>13625150</v>
      </c>
      <c r="L47" s="31">
        <f t="shared" si="1"/>
        <v>9339031</v>
      </c>
      <c r="M47" s="31">
        <f t="shared" si="1"/>
        <v>17766172</v>
      </c>
      <c r="N47" s="31">
        <f t="shared" si="1"/>
        <v>40730353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80479152</v>
      </c>
      <c r="X47" s="31">
        <f t="shared" si="1"/>
        <v>65548818</v>
      </c>
      <c r="Y47" s="31">
        <f t="shared" si="1"/>
        <v>14930334</v>
      </c>
      <c r="Z47" s="32">
        <f>+IF(X47&lt;&gt;0,+(Y47/X47)*100,0)</f>
        <v>22.7774267416996</v>
      </c>
      <c r="AA47" s="29">
        <f>SUM(AA34:AA46)</f>
        <v>131097636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-39518186</v>
      </c>
      <c r="D48" s="39">
        <f t="shared" si="2"/>
        <v>0</v>
      </c>
      <c r="E48" s="40">
        <f t="shared" si="2"/>
        <v>-25603728</v>
      </c>
      <c r="F48" s="41">
        <f t="shared" si="2"/>
        <v>-25603728</v>
      </c>
      <c r="G48" s="41">
        <f t="shared" si="2"/>
        <v>6205483</v>
      </c>
      <c r="H48" s="41">
        <f t="shared" si="2"/>
        <v>-3115232</v>
      </c>
      <c r="I48" s="41">
        <f t="shared" si="2"/>
        <v>-8094204</v>
      </c>
      <c r="J48" s="41">
        <f t="shared" si="2"/>
        <v>-5003953</v>
      </c>
      <c r="K48" s="41">
        <f t="shared" si="2"/>
        <v>-3208836</v>
      </c>
      <c r="L48" s="41">
        <f t="shared" si="2"/>
        <v>-1826232</v>
      </c>
      <c r="M48" s="41">
        <f t="shared" si="2"/>
        <v>-7937946</v>
      </c>
      <c r="N48" s="41">
        <f t="shared" si="2"/>
        <v>-12973014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-17976967</v>
      </c>
      <c r="X48" s="41">
        <f t="shared" si="2"/>
        <v>-12801864</v>
      </c>
      <c r="Y48" s="41">
        <f t="shared" si="2"/>
        <v>-5175103</v>
      </c>
      <c r="Z48" s="42">
        <f>+IF(X48&lt;&gt;0,+(Y48/X48)*100,0)</f>
        <v>40.424605354345275</v>
      </c>
      <c r="AA48" s="39">
        <f>+AA32-AA47</f>
        <v>-25603728</v>
      </c>
    </row>
    <row r="49" spans="1:27" ht="25.5" x14ac:dyDescent="0.25">
      <c r="A49" s="43" t="s">
        <v>74</v>
      </c>
      <c r="B49" s="15" t="s">
        <v>32</v>
      </c>
      <c r="C49" s="20">
        <v>9808195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-29709991</v>
      </c>
      <c r="D51" s="48">
        <f t="shared" si="3"/>
        <v>0</v>
      </c>
      <c r="E51" s="49">
        <f t="shared" si="3"/>
        <v>-25603728</v>
      </c>
      <c r="F51" s="50">
        <f t="shared" si="3"/>
        <v>-25603728</v>
      </c>
      <c r="G51" s="50">
        <f t="shared" si="3"/>
        <v>6205483</v>
      </c>
      <c r="H51" s="50">
        <f t="shared" si="3"/>
        <v>-3115232</v>
      </c>
      <c r="I51" s="50">
        <f t="shared" si="3"/>
        <v>-8094204</v>
      </c>
      <c r="J51" s="50">
        <f t="shared" si="3"/>
        <v>-5003953</v>
      </c>
      <c r="K51" s="50">
        <f t="shared" si="3"/>
        <v>-3208836</v>
      </c>
      <c r="L51" s="50">
        <f t="shared" si="3"/>
        <v>-1826232</v>
      </c>
      <c r="M51" s="50">
        <f t="shared" si="3"/>
        <v>-7937946</v>
      </c>
      <c r="N51" s="50">
        <f t="shared" si="3"/>
        <v>-12973014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-17976967</v>
      </c>
      <c r="X51" s="50">
        <f t="shared" si="3"/>
        <v>-12801864</v>
      </c>
      <c r="Y51" s="50">
        <f t="shared" si="3"/>
        <v>-5175103</v>
      </c>
      <c r="Z51" s="51">
        <f>+IF(X51&lt;&gt;0,+(Y51/X51)*100,0)</f>
        <v>40.424605354345275</v>
      </c>
      <c r="AA51" s="48">
        <f>SUM(AA48:AA50)</f>
        <v>-25603728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-29709991</v>
      </c>
      <c r="D53" s="54">
        <f>+D51-D52</f>
        <v>0</v>
      </c>
      <c r="E53" s="55">
        <f t="shared" si="4"/>
        <v>-25603728</v>
      </c>
      <c r="F53" s="56">
        <f t="shared" si="4"/>
        <v>-25603728</v>
      </c>
      <c r="G53" s="56">
        <f t="shared" si="4"/>
        <v>6205483</v>
      </c>
      <c r="H53" s="56">
        <f t="shared" si="4"/>
        <v>-3115232</v>
      </c>
      <c r="I53" s="56">
        <f t="shared" si="4"/>
        <v>-8094204</v>
      </c>
      <c r="J53" s="56">
        <f t="shared" si="4"/>
        <v>-5003953</v>
      </c>
      <c r="K53" s="56">
        <f t="shared" si="4"/>
        <v>-3208836</v>
      </c>
      <c r="L53" s="56">
        <f t="shared" si="4"/>
        <v>-1826232</v>
      </c>
      <c r="M53" s="56">
        <f t="shared" si="4"/>
        <v>-7937946</v>
      </c>
      <c r="N53" s="56">
        <f t="shared" si="4"/>
        <v>-12973014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-17976967</v>
      </c>
      <c r="X53" s="56">
        <f t="shared" si="4"/>
        <v>-12801864</v>
      </c>
      <c r="Y53" s="56">
        <f t="shared" si="4"/>
        <v>-5175103</v>
      </c>
      <c r="Z53" s="57">
        <f>+IF(X53&lt;&gt;0,+(Y53/X53)*100,0)</f>
        <v>40.424605354345275</v>
      </c>
      <c r="AA53" s="54">
        <f>+AA51-AA52</f>
        <v>-25603728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-29709991</v>
      </c>
      <c r="D56" s="48">
        <f>SUM(D53:D55)</f>
        <v>0</v>
      </c>
      <c r="E56" s="49">
        <f t="shared" si="5"/>
        <v>-25603728</v>
      </c>
      <c r="F56" s="50">
        <f t="shared" si="5"/>
        <v>-25603728</v>
      </c>
      <c r="G56" s="50">
        <f t="shared" si="5"/>
        <v>6205483</v>
      </c>
      <c r="H56" s="50">
        <f t="shared" si="5"/>
        <v>-3115232</v>
      </c>
      <c r="I56" s="50">
        <f t="shared" si="5"/>
        <v>-8094204</v>
      </c>
      <c r="J56" s="50">
        <f t="shared" si="5"/>
        <v>-5003953</v>
      </c>
      <c r="K56" s="50">
        <f t="shared" si="5"/>
        <v>-3208836</v>
      </c>
      <c r="L56" s="50">
        <f t="shared" si="5"/>
        <v>-1826232</v>
      </c>
      <c r="M56" s="50">
        <f t="shared" si="5"/>
        <v>-7937946</v>
      </c>
      <c r="N56" s="50">
        <f t="shared" si="5"/>
        <v>-12973014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-17976967</v>
      </c>
      <c r="X56" s="50">
        <f t="shared" si="5"/>
        <v>-12801864</v>
      </c>
      <c r="Y56" s="50">
        <f t="shared" si="5"/>
        <v>-5175103</v>
      </c>
      <c r="Z56" s="51">
        <f>+IF(X56&lt;&gt;0,+(Y56/X56)*100,0)</f>
        <v>40.424605354345275</v>
      </c>
      <c r="AA56" s="48">
        <f>SUM(AA53:AA55)</f>
        <v>-25603728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-29709991</v>
      </c>
      <c r="D59" s="65">
        <f>SUM(D56:D58)</f>
        <v>0</v>
      </c>
      <c r="E59" s="66">
        <f t="shared" si="6"/>
        <v>-25603728</v>
      </c>
      <c r="F59" s="67">
        <f t="shared" si="6"/>
        <v>-25603728</v>
      </c>
      <c r="G59" s="67">
        <f t="shared" si="6"/>
        <v>6205483</v>
      </c>
      <c r="H59" s="67">
        <f t="shared" si="6"/>
        <v>-3115232</v>
      </c>
      <c r="I59" s="67">
        <f t="shared" si="6"/>
        <v>-8094204</v>
      </c>
      <c r="J59" s="67">
        <f t="shared" si="6"/>
        <v>-5003953</v>
      </c>
      <c r="K59" s="67">
        <f t="shared" si="6"/>
        <v>-3208836</v>
      </c>
      <c r="L59" s="67">
        <f t="shared" si="6"/>
        <v>-1826232</v>
      </c>
      <c r="M59" s="67">
        <f t="shared" si="6"/>
        <v>-7937946</v>
      </c>
      <c r="N59" s="67">
        <f t="shared" si="6"/>
        <v>-12973014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-17976967</v>
      </c>
      <c r="X59" s="67">
        <f t="shared" si="6"/>
        <v>-12801864</v>
      </c>
      <c r="Y59" s="67">
        <f t="shared" si="6"/>
        <v>-5175103</v>
      </c>
      <c r="Z59" s="68">
        <f>+IF(X59&lt;&gt;0,+(Y59/X59)*100,0)</f>
        <v>40.424605354345275</v>
      </c>
      <c r="AA59" s="65">
        <f>SUM(AA56:AA58)</f>
        <v>-25603728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49713306</v>
      </c>
      <c r="D6" s="20"/>
      <c r="E6" s="21">
        <v>52684140</v>
      </c>
      <c r="F6" s="22">
        <v>52684140</v>
      </c>
      <c r="G6" s="22">
        <v>3715985</v>
      </c>
      <c r="H6" s="22">
        <v>3130811</v>
      </c>
      <c r="I6" s="22">
        <v>5561878</v>
      </c>
      <c r="J6" s="22">
        <v>12408674</v>
      </c>
      <c r="K6" s="22">
        <v>4743617</v>
      </c>
      <c r="L6" s="22">
        <v>3890129</v>
      </c>
      <c r="M6" s="22">
        <v>3755506</v>
      </c>
      <c r="N6" s="22">
        <v>12389252</v>
      </c>
      <c r="O6" s="22"/>
      <c r="P6" s="22"/>
      <c r="Q6" s="22"/>
      <c r="R6" s="22"/>
      <c r="S6" s="22"/>
      <c r="T6" s="22"/>
      <c r="U6" s="22"/>
      <c r="V6" s="22"/>
      <c r="W6" s="22">
        <v>24797926</v>
      </c>
      <c r="X6" s="22">
        <v>26342070</v>
      </c>
      <c r="Y6" s="22">
        <v>-1544144</v>
      </c>
      <c r="Z6" s="23">
        <v>-5.861893161775062</v>
      </c>
      <c r="AA6" s="20">
        <v>52684140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14066835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1498020</v>
      </c>
      <c r="F13" s="22">
        <v>1498020</v>
      </c>
      <c r="G13" s="22">
        <v>212684</v>
      </c>
      <c r="H13" s="22">
        <v>219743</v>
      </c>
      <c r="I13" s="22">
        <v>233359</v>
      </c>
      <c r="J13" s="22">
        <v>665786</v>
      </c>
      <c r="K13" s="22">
        <v>241323</v>
      </c>
      <c r="L13" s="22">
        <v>254462</v>
      </c>
      <c r="M13" s="22">
        <v>266620</v>
      </c>
      <c r="N13" s="22">
        <v>762405</v>
      </c>
      <c r="O13" s="22"/>
      <c r="P13" s="22"/>
      <c r="Q13" s="22"/>
      <c r="R13" s="22"/>
      <c r="S13" s="22"/>
      <c r="T13" s="22"/>
      <c r="U13" s="22"/>
      <c r="V13" s="22"/>
      <c r="W13" s="22">
        <v>1428191</v>
      </c>
      <c r="X13" s="22">
        <v>749010</v>
      </c>
      <c r="Y13" s="22">
        <v>679181</v>
      </c>
      <c r="Z13" s="23">
        <v>90.677160518551162</v>
      </c>
      <c r="AA13" s="20">
        <v>1498020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32896</v>
      </c>
      <c r="D19" s="20"/>
      <c r="E19" s="21">
        <v>30000</v>
      </c>
      <c r="F19" s="22">
        <v>30000</v>
      </c>
      <c r="G19" s="22">
        <v>4856</v>
      </c>
      <c r="H19" s="22">
        <v>764</v>
      </c>
      <c r="I19" s="22">
        <v>764</v>
      </c>
      <c r="J19" s="22">
        <v>6384</v>
      </c>
      <c r="K19" s="22"/>
      <c r="L19" s="22">
        <v>5526</v>
      </c>
      <c r="M19" s="22">
        <v>764</v>
      </c>
      <c r="N19" s="22">
        <v>6290</v>
      </c>
      <c r="O19" s="22"/>
      <c r="P19" s="22"/>
      <c r="Q19" s="22"/>
      <c r="R19" s="22"/>
      <c r="S19" s="22"/>
      <c r="T19" s="22"/>
      <c r="U19" s="22"/>
      <c r="V19" s="22"/>
      <c r="W19" s="22">
        <v>12674</v>
      </c>
      <c r="X19" s="22">
        <v>15000</v>
      </c>
      <c r="Y19" s="22">
        <v>-2326</v>
      </c>
      <c r="Z19" s="23">
        <v>-15.506666666666666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26232</v>
      </c>
      <c r="F23" s="22">
        <v>26232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13116</v>
      </c>
      <c r="Y23" s="22">
        <v>-13116</v>
      </c>
      <c r="Z23" s="23">
        <v>-100</v>
      </c>
      <c r="AA23" s="20">
        <v>26232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25362000</v>
      </c>
      <c r="F25" s="22">
        <v>25362000</v>
      </c>
      <c r="G25" s="22"/>
      <c r="H25" s="22"/>
      <c r="I25" s="22"/>
      <c r="J25" s="22"/>
      <c r="K25" s="22">
        <v>11817564</v>
      </c>
      <c r="L25" s="22"/>
      <c r="M25" s="22">
        <v>3737837</v>
      </c>
      <c r="N25" s="22">
        <v>15555401</v>
      </c>
      <c r="O25" s="22"/>
      <c r="P25" s="22"/>
      <c r="Q25" s="22"/>
      <c r="R25" s="22"/>
      <c r="S25" s="22"/>
      <c r="T25" s="22"/>
      <c r="U25" s="22"/>
      <c r="V25" s="22"/>
      <c r="W25" s="22">
        <v>15555401</v>
      </c>
      <c r="X25" s="22">
        <v>12681000</v>
      </c>
      <c r="Y25" s="22">
        <v>2874401</v>
      </c>
      <c r="Z25" s="23">
        <v>22.666989985016954</v>
      </c>
      <c r="AA25" s="20">
        <v>25362000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63813037</v>
      </c>
      <c r="D32" s="29">
        <f t="shared" ref="D32:Y32" si="0">SUM(D6:D31)</f>
        <v>0</v>
      </c>
      <c r="E32" s="30">
        <f t="shared" si="0"/>
        <v>79600392</v>
      </c>
      <c r="F32" s="31">
        <f t="shared" si="0"/>
        <v>79600392</v>
      </c>
      <c r="G32" s="31">
        <f t="shared" si="0"/>
        <v>3933525</v>
      </c>
      <c r="H32" s="31">
        <f t="shared" si="0"/>
        <v>3351318</v>
      </c>
      <c r="I32" s="31">
        <f t="shared" si="0"/>
        <v>5796001</v>
      </c>
      <c r="J32" s="31">
        <f t="shared" si="0"/>
        <v>13080844</v>
      </c>
      <c r="K32" s="31">
        <f t="shared" si="0"/>
        <v>16802504</v>
      </c>
      <c r="L32" s="31">
        <f t="shared" si="0"/>
        <v>4150117</v>
      </c>
      <c r="M32" s="31">
        <f t="shared" si="0"/>
        <v>7760727</v>
      </c>
      <c r="N32" s="31">
        <f t="shared" si="0"/>
        <v>28713348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41794192</v>
      </c>
      <c r="X32" s="31">
        <f t="shared" si="0"/>
        <v>39800196</v>
      </c>
      <c r="Y32" s="31">
        <f t="shared" si="0"/>
        <v>1993996</v>
      </c>
      <c r="Z32" s="32">
        <f>+IF(X32&lt;&gt;0,+(Y32/X32)*100,0)</f>
        <v>5.0100155285667434</v>
      </c>
      <c r="AA32" s="29">
        <f>SUM(AA6:AA31)</f>
        <v>79600392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5249882</v>
      </c>
      <c r="D34" s="20"/>
      <c r="E34" s="21">
        <v>5534052</v>
      </c>
      <c r="F34" s="22">
        <v>5534052</v>
      </c>
      <c r="G34" s="22">
        <v>408303</v>
      </c>
      <c r="H34" s="22">
        <v>419592</v>
      </c>
      <c r="I34" s="22">
        <v>466166</v>
      </c>
      <c r="J34" s="22">
        <v>1294061</v>
      </c>
      <c r="K34" s="22">
        <v>429715</v>
      </c>
      <c r="L34" s="22">
        <v>425337</v>
      </c>
      <c r="M34" s="22">
        <v>438093</v>
      </c>
      <c r="N34" s="22">
        <v>1293145</v>
      </c>
      <c r="O34" s="22"/>
      <c r="P34" s="22"/>
      <c r="Q34" s="22"/>
      <c r="R34" s="22"/>
      <c r="S34" s="22"/>
      <c r="T34" s="22"/>
      <c r="U34" s="22"/>
      <c r="V34" s="22"/>
      <c r="W34" s="22">
        <v>2587206</v>
      </c>
      <c r="X34" s="22">
        <v>2767026</v>
      </c>
      <c r="Y34" s="22">
        <v>-179820</v>
      </c>
      <c r="Z34" s="23">
        <v>-6.4986740276383372</v>
      </c>
      <c r="AA34" s="20">
        <v>5534052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43466988</v>
      </c>
      <c r="D36" s="20"/>
      <c r="E36" s="21">
        <v>53792448</v>
      </c>
      <c r="F36" s="22">
        <v>53792448</v>
      </c>
      <c r="G36" s="22">
        <v>1065942</v>
      </c>
      <c r="H36" s="22">
        <v>5611527</v>
      </c>
      <c r="I36" s="22">
        <v>5830029</v>
      </c>
      <c r="J36" s="22">
        <v>12507498</v>
      </c>
      <c r="K36" s="22">
        <v>4247347</v>
      </c>
      <c r="L36" s="22">
        <v>4318163</v>
      </c>
      <c r="M36" s="22">
        <v>4003644</v>
      </c>
      <c r="N36" s="22">
        <v>12569154</v>
      </c>
      <c r="O36" s="22"/>
      <c r="P36" s="22"/>
      <c r="Q36" s="22"/>
      <c r="R36" s="22"/>
      <c r="S36" s="22"/>
      <c r="T36" s="22"/>
      <c r="U36" s="22"/>
      <c r="V36" s="22"/>
      <c r="W36" s="22">
        <v>25076652</v>
      </c>
      <c r="X36" s="22">
        <v>26896224</v>
      </c>
      <c r="Y36" s="22">
        <v>-1819572</v>
      </c>
      <c r="Z36" s="23">
        <v>-6.7651578154613823</v>
      </c>
      <c r="AA36" s="20">
        <v>53792448</v>
      </c>
    </row>
    <row r="37" spans="1:27" ht="13.5" x14ac:dyDescent="0.25">
      <c r="A37" s="19" t="s">
        <v>63</v>
      </c>
      <c r="B37" s="15" t="s">
        <v>32</v>
      </c>
      <c r="C37" s="20">
        <v>1342820</v>
      </c>
      <c r="D37" s="20"/>
      <c r="E37" s="21">
        <v>2070312</v>
      </c>
      <c r="F37" s="22">
        <v>2070312</v>
      </c>
      <c r="G37" s="22">
        <v>29784</v>
      </c>
      <c r="H37" s="22">
        <v>5756</v>
      </c>
      <c r="I37" s="22">
        <v>75894</v>
      </c>
      <c r="J37" s="22">
        <v>111434</v>
      </c>
      <c r="K37" s="22">
        <v>9683</v>
      </c>
      <c r="L37" s="22">
        <v>21133</v>
      </c>
      <c r="M37" s="22">
        <v>41725</v>
      </c>
      <c r="N37" s="22">
        <v>72541</v>
      </c>
      <c r="O37" s="22"/>
      <c r="P37" s="22"/>
      <c r="Q37" s="22"/>
      <c r="R37" s="22"/>
      <c r="S37" s="22"/>
      <c r="T37" s="22"/>
      <c r="U37" s="22"/>
      <c r="V37" s="22"/>
      <c r="W37" s="22">
        <v>183975</v>
      </c>
      <c r="X37" s="22">
        <v>1035156</v>
      </c>
      <c r="Y37" s="22">
        <v>-851181</v>
      </c>
      <c r="Z37" s="23">
        <v>-82.22731646244624</v>
      </c>
      <c r="AA37" s="20">
        <v>2070312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639663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>
        <v>54179</v>
      </c>
      <c r="L39" s="22">
        <v>52432</v>
      </c>
      <c r="M39" s="22">
        <v>54179</v>
      </c>
      <c r="N39" s="22">
        <v>160790</v>
      </c>
      <c r="O39" s="22"/>
      <c r="P39" s="22"/>
      <c r="Q39" s="22"/>
      <c r="R39" s="22"/>
      <c r="S39" s="22"/>
      <c r="T39" s="22"/>
      <c r="U39" s="22"/>
      <c r="V39" s="22"/>
      <c r="W39" s="22">
        <v>321580</v>
      </c>
      <c r="X39" s="22">
        <v>448146</v>
      </c>
      <c r="Y39" s="22">
        <v>-126566</v>
      </c>
      <c r="Z39" s="23">
        <v>-28.242135375524942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>
        <v>40555</v>
      </c>
      <c r="D40" s="20"/>
      <c r="E40" s="21">
        <v>50004</v>
      </c>
      <c r="F40" s="22">
        <v>50004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25002</v>
      </c>
      <c r="Y40" s="22">
        <v>-25002</v>
      </c>
      <c r="Z40" s="23">
        <v>-100</v>
      </c>
      <c r="AA40" s="20">
        <v>50004</v>
      </c>
    </row>
    <row r="41" spans="1:27" ht="13.5" x14ac:dyDescent="0.25">
      <c r="A41" s="19" t="s">
        <v>66</v>
      </c>
      <c r="B41" s="15" t="s">
        <v>32</v>
      </c>
      <c r="C41" s="20">
        <v>24888364</v>
      </c>
      <c r="D41" s="20"/>
      <c r="E41" s="21">
        <v>24242568</v>
      </c>
      <c r="F41" s="22">
        <v>24242568</v>
      </c>
      <c r="G41" s="22">
        <v>654673</v>
      </c>
      <c r="H41" s="22">
        <v>110598</v>
      </c>
      <c r="I41" s="22">
        <v>9219493</v>
      </c>
      <c r="J41" s="22">
        <v>9984764</v>
      </c>
      <c r="K41" s="22">
        <v>1268336</v>
      </c>
      <c r="L41" s="22">
        <v>235815</v>
      </c>
      <c r="M41" s="22">
        <v>3343428</v>
      </c>
      <c r="N41" s="22">
        <v>4847579</v>
      </c>
      <c r="O41" s="22"/>
      <c r="P41" s="22"/>
      <c r="Q41" s="22"/>
      <c r="R41" s="22"/>
      <c r="S41" s="22"/>
      <c r="T41" s="22"/>
      <c r="U41" s="22"/>
      <c r="V41" s="22"/>
      <c r="W41" s="22">
        <v>14832343</v>
      </c>
      <c r="X41" s="22">
        <v>12121284</v>
      </c>
      <c r="Y41" s="22">
        <v>2711059</v>
      </c>
      <c r="Z41" s="23">
        <v>22.366104119002575</v>
      </c>
      <c r="AA41" s="20">
        <v>24242568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4827085</v>
      </c>
      <c r="D44" s="20"/>
      <c r="E44" s="21">
        <v>6550788</v>
      </c>
      <c r="F44" s="22">
        <v>6550788</v>
      </c>
      <c r="G44" s="22">
        <v>158228</v>
      </c>
      <c r="H44" s="22">
        <v>346403</v>
      </c>
      <c r="I44" s="22">
        <v>371740</v>
      </c>
      <c r="J44" s="22">
        <v>876371</v>
      </c>
      <c r="K44" s="22">
        <v>32085</v>
      </c>
      <c r="L44" s="22">
        <v>584922</v>
      </c>
      <c r="M44" s="22">
        <v>951926</v>
      </c>
      <c r="N44" s="22">
        <v>1568933</v>
      </c>
      <c r="O44" s="22"/>
      <c r="P44" s="22"/>
      <c r="Q44" s="22"/>
      <c r="R44" s="22"/>
      <c r="S44" s="22"/>
      <c r="T44" s="22"/>
      <c r="U44" s="22"/>
      <c r="V44" s="22"/>
      <c r="W44" s="22">
        <v>2445304</v>
      </c>
      <c r="X44" s="22">
        <v>3275394</v>
      </c>
      <c r="Y44" s="22">
        <v>-830090</v>
      </c>
      <c r="Z44" s="23">
        <v>-25.343210618325614</v>
      </c>
      <c r="AA44" s="20">
        <v>6550788</v>
      </c>
    </row>
    <row r="45" spans="1:27" ht="13.5" x14ac:dyDescent="0.25">
      <c r="A45" s="19" t="s">
        <v>70</v>
      </c>
      <c r="B45" s="15" t="s">
        <v>32</v>
      </c>
      <c r="C45" s="20">
        <v>554858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81010262</v>
      </c>
      <c r="D47" s="29">
        <f t="shared" ref="D47:Y47" si="1">SUM(D34:D46)</f>
        <v>0</v>
      </c>
      <c r="E47" s="30">
        <f t="shared" si="1"/>
        <v>93136464</v>
      </c>
      <c r="F47" s="31">
        <f t="shared" si="1"/>
        <v>93136464</v>
      </c>
      <c r="G47" s="31">
        <f t="shared" si="1"/>
        <v>2371109</v>
      </c>
      <c r="H47" s="31">
        <f t="shared" si="1"/>
        <v>6548055</v>
      </c>
      <c r="I47" s="31">
        <f t="shared" si="1"/>
        <v>16015754</v>
      </c>
      <c r="J47" s="31">
        <f t="shared" si="1"/>
        <v>24934918</v>
      </c>
      <c r="K47" s="31">
        <f t="shared" si="1"/>
        <v>6041345</v>
      </c>
      <c r="L47" s="31">
        <f t="shared" si="1"/>
        <v>5637802</v>
      </c>
      <c r="M47" s="31">
        <f t="shared" si="1"/>
        <v>8832995</v>
      </c>
      <c r="N47" s="31">
        <f t="shared" si="1"/>
        <v>20512142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45447060</v>
      </c>
      <c r="X47" s="31">
        <f t="shared" si="1"/>
        <v>46568232</v>
      </c>
      <c r="Y47" s="31">
        <f t="shared" si="1"/>
        <v>-1121172</v>
      </c>
      <c r="Z47" s="32">
        <f>+IF(X47&lt;&gt;0,+(Y47/X47)*100,0)</f>
        <v>-2.4075897921140745</v>
      </c>
      <c r="AA47" s="29">
        <f>SUM(AA34:AA46)</f>
        <v>93136464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-17197225</v>
      </c>
      <c r="D48" s="39">
        <f t="shared" si="2"/>
        <v>0</v>
      </c>
      <c r="E48" s="40">
        <f t="shared" si="2"/>
        <v>-13536072</v>
      </c>
      <c r="F48" s="41">
        <f t="shared" si="2"/>
        <v>-13536072</v>
      </c>
      <c r="G48" s="41">
        <f t="shared" si="2"/>
        <v>1562416</v>
      </c>
      <c r="H48" s="41">
        <f t="shared" si="2"/>
        <v>-3196737</v>
      </c>
      <c r="I48" s="41">
        <f t="shared" si="2"/>
        <v>-10219753</v>
      </c>
      <c r="J48" s="41">
        <f t="shared" si="2"/>
        <v>-11854074</v>
      </c>
      <c r="K48" s="41">
        <f t="shared" si="2"/>
        <v>10761159</v>
      </c>
      <c r="L48" s="41">
        <f t="shared" si="2"/>
        <v>-1487685</v>
      </c>
      <c r="M48" s="41">
        <f t="shared" si="2"/>
        <v>-1072268</v>
      </c>
      <c r="N48" s="41">
        <f t="shared" si="2"/>
        <v>8201206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-3652868</v>
      </c>
      <c r="X48" s="41">
        <f t="shared" si="2"/>
        <v>-6768036</v>
      </c>
      <c r="Y48" s="41">
        <f t="shared" si="2"/>
        <v>3115168</v>
      </c>
      <c r="Z48" s="42">
        <f>+IF(X48&lt;&gt;0,+(Y48/X48)*100,0)</f>
        <v>-46.027651153155809</v>
      </c>
      <c r="AA48" s="39">
        <f>+AA32-AA47</f>
        <v>-13536072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476446</v>
      </c>
      <c r="H49" s="22"/>
      <c r="I49" s="22">
        <v>10339841</v>
      </c>
      <c r="J49" s="22">
        <v>10816287</v>
      </c>
      <c r="K49" s="22">
        <v>-10816288</v>
      </c>
      <c r="L49" s="22"/>
      <c r="M49" s="22"/>
      <c r="N49" s="22">
        <v>-10816288</v>
      </c>
      <c r="O49" s="22"/>
      <c r="P49" s="22"/>
      <c r="Q49" s="22"/>
      <c r="R49" s="22"/>
      <c r="S49" s="22"/>
      <c r="T49" s="22"/>
      <c r="U49" s="22"/>
      <c r="V49" s="22"/>
      <c r="W49" s="22">
        <v>-1</v>
      </c>
      <c r="X49" s="22"/>
      <c r="Y49" s="22">
        <v>-1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-17197225</v>
      </c>
      <c r="D51" s="48">
        <f t="shared" si="3"/>
        <v>0</v>
      </c>
      <c r="E51" s="49">
        <f t="shared" si="3"/>
        <v>-13536072</v>
      </c>
      <c r="F51" s="50">
        <f t="shared" si="3"/>
        <v>-13536072</v>
      </c>
      <c r="G51" s="50">
        <f t="shared" si="3"/>
        <v>2038862</v>
      </c>
      <c r="H51" s="50">
        <f t="shared" si="3"/>
        <v>-3196737</v>
      </c>
      <c r="I51" s="50">
        <f t="shared" si="3"/>
        <v>120088</v>
      </c>
      <c r="J51" s="50">
        <f t="shared" si="3"/>
        <v>-1037787</v>
      </c>
      <c r="K51" s="50">
        <f t="shared" si="3"/>
        <v>-55129</v>
      </c>
      <c r="L51" s="50">
        <f t="shared" si="3"/>
        <v>-1487685</v>
      </c>
      <c r="M51" s="50">
        <f t="shared" si="3"/>
        <v>-1072268</v>
      </c>
      <c r="N51" s="50">
        <f t="shared" si="3"/>
        <v>-2615082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-3652869</v>
      </c>
      <c r="X51" s="50">
        <f t="shared" si="3"/>
        <v>-6768036</v>
      </c>
      <c r="Y51" s="50">
        <f t="shared" si="3"/>
        <v>3115167</v>
      </c>
      <c r="Z51" s="51">
        <f>+IF(X51&lt;&gt;0,+(Y51/X51)*100,0)</f>
        <v>-46.027636377820684</v>
      </c>
      <c r="AA51" s="48">
        <f>SUM(AA48:AA50)</f>
        <v>-13536072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-17197225</v>
      </c>
      <c r="D53" s="54">
        <f>+D51-D52</f>
        <v>0</v>
      </c>
      <c r="E53" s="55">
        <f t="shared" si="4"/>
        <v>-13536072</v>
      </c>
      <c r="F53" s="56">
        <f t="shared" si="4"/>
        <v>-13536072</v>
      </c>
      <c r="G53" s="56">
        <f t="shared" si="4"/>
        <v>2038862</v>
      </c>
      <c r="H53" s="56">
        <f t="shared" si="4"/>
        <v>-3196737</v>
      </c>
      <c r="I53" s="56">
        <f t="shared" si="4"/>
        <v>120088</v>
      </c>
      <c r="J53" s="56">
        <f t="shared" si="4"/>
        <v>-1037787</v>
      </c>
      <c r="K53" s="56">
        <f t="shared" si="4"/>
        <v>-55129</v>
      </c>
      <c r="L53" s="56">
        <f t="shared" si="4"/>
        <v>-1487685</v>
      </c>
      <c r="M53" s="56">
        <f t="shared" si="4"/>
        <v>-1072268</v>
      </c>
      <c r="N53" s="56">
        <f t="shared" si="4"/>
        <v>-2615082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-3652869</v>
      </c>
      <c r="X53" s="56">
        <f t="shared" si="4"/>
        <v>-6768036</v>
      </c>
      <c r="Y53" s="56">
        <f t="shared" si="4"/>
        <v>3115167</v>
      </c>
      <c r="Z53" s="57">
        <f>+IF(X53&lt;&gt;0,+(Y53/X53)*100,0)</f>
        <v>-46.027636377820684</v>
      </c>
      <c r="AA53" s="54">
        <f>+AA51-AA52</f>
        <v>-13536072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-17197225</v>
      </c>
      <c r="D56" s="48">
        <f>SUM(D53:D55)</f>
        <v>0</v>
      </c>
      <c r="E56" s="49">
        <f t="shared" si="5"/>
        <v>-13536072</v>
      </c>
      <c r="F56" s="50">
        <f t="shared" si="5"/>
        <v>-13536072</v>
      </c>
      <c r="G56" s="50">
        <f t="shared" si="5"/>
        <v>2038862</v>
      </c>
      <c r="H56" s="50">
        <f t="shared" si="5"/>
        <v>-3196737</v>
      </c>
      <c r="I56" s="50">
        <f t="shared" si="5"/>
        <v>120088</v>
      </c>
      <c r="J56" s="50">
        <f t="shared" si="5"/>
        <v>-1037787</v>
      </c>
      <c r="K56" s="50">
        <f t="shared" si="5"/>
        <v>-55129</v>
      </c>
      <c r="L56" s="50">
        <f t="shared" si="5"/>
        <v>-1487685</v>
      </c>
      <c r="M56" s="50">
        <f t="shared" si="5"/>
        <v>-1072268</v>
      </c>
      <c r="N56" s="50">
        <f t="shared" si="5"/>
        <v>-2615082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-3652869</v>
      </c>
      <c r="X56" s="50">
        <f t="shared" si="5"/>
        <v>-6768036</v>
      </c>
      <c r="Y56" s="50">
        <f t="shared" si="5"/>
        <v>3115167</v>
      </c>
      <c r="Z56" s="51">
        <f>+IF(X56&lt;&gt;0,+(Y56/X56)*100,0)</f>
        <v>-46.027636377820684</v>
      </c>
      <c r="AA56" s="48">
        <f>SUM(AA53:AA55)</f>
        <v>-13536072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-17197225</v>
      </c>
      <c r="D59" s="65">
        <f>SUM(D56:D58)</f>
        <v>0</v>
      </c>
      <c r="E59" s="66">
        <f t="shared" si="6"/>
        <v>-13536072</v>
      </c>
      <c r="F59" s="67">
        <f t="shared" si="6"/>
        <v>-13536072</v>
      </c>
      <c r="G59" s="67">
        <f t="shared" si="6"/>
        <v>2038862</v>
      </c>
      <c r="H59" s="67">
        <f t="shared" si="6"/>
        <v>-3196737</v>
      </c>
      <c r="I59" s="67">
        <f t="shared" si="6"/>
        <v>120088</v>
      </c>
      <c r="J59" s="67">
        <f t="shared" si="6"/>
        <v>-1037787</v>
      </c>
      <c r="K59" s="67">
        <f t="shared" si="6"/>
        <v>-55129</v>
      </c>
      <c r="L59" s="67">
        <f t="shared" si="6"/>
        <v>-1487685</v>
      </c>
      <c r="M59" s="67">
        <f t="shared" si="6"/>
        <v>-1072268</v>
      </c>
      <c r="N59" s="67">
        <f t="shared" si="6"/>
        <v>-2615082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-3652869</v>
      </c>
      <c r="X59" s="67">
        <f t="shared" si="6"/>
        <v>-6768036</v>
      </c>
      <c r="Y59" s="67">
        <f t="shared" si="6"/>
        <v>3115167</v>
      </c>
      <c r="Z59" s="68">
        <f>+IF(X59&lt;&gt;0,+(Y59/X59)*100,0)</f>
        <v>-46.027636377820684</v>
      </c>
      <c r="AA59" s="65">
        <f>SUM(AA56:AA58)</f>
        <v>-13536072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9879000</v>
      </c>
      <c r="F25" s="22">
        <v>9879000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4939500</v>
      </c>
      <c r="Y25" s="22">
        <v>-4939500</v>
      </c>
      <c r="Z25" s="23">
        <v>-100</v>
      </c>
      <c r="AA25" s="20">
        <v>9879000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9879000</v>
      </c>
      <c r="F32" s="31">
        <f t="shared" si="0"/>
        <v>9879000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4939500</v>
      </c>
      <c r="Y32" s="31">
        <f t="shared" si="0"/>
        <v>-4939500</v>
      </c>
      <c r="Z32" s="32">
        <f>+IF(X32&lt;&gt;0,+(Y32/X32)*100,0)</f>
        <v>-100</v>
      </c>
      <c r="AA32" s="29">
        <f>SUM(AA6:AA31)</f>
        <v>9879000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147152</v>
      </c>
      <c r="F39" s="22">
        <v>147152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73578</v>
      </c>
      <c r="Y39" s="22">
        <v>-73578</v>
      </c>
      <c r="Z39" s="23">
        <v>-100</v>
      </c>
      <c r="AA39" s="20">
        <v>147152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5320164</v>
      </c>
      <c r="D41" s="20"/>
      <c r="E41" s="21">
        <v>10218032</v>
      </c>
      <c r="F41" s="22">
        <v>9068118</v>
      </c>
      <c r="G41" s="22">
        <v>412246</v>
      </c>
      <c r="H41" s="22"/>
      <c r="I41" s="22">
        <v>2350765</v>
      </c>
      <c r="J41" s="22">
        <v>2763011</v>
      </c>
      <c r="K41" s="22">
        <v>1305222</v>
      </c>
      <c r="L41" s="22">
        <v>42463</v>
      </c>
      <c r="M41" s="22">
        <v>3789194</v>
      </c>
      <c r="N41" s="22">
        <v>5136879</v>
      </c>
      <c r="O41" s="22"/>
      <c r="P41" s="22"/>
      <c r="Q41" s="22"/>
      <c r="R41" s="22"/>
      <c r="S41" s="22"/>
      <c r="T41" s="22"/>
      <c r="U41" s="22"/>
      <c r="V41" s="22"/>
      <c r="W41" s="22">
        <v>7899890</v>
      </c>
      <c r="X41" s="22">
        <v>4534050</v>
      </c>
      <c r="Y41" s="22">
        <v>3365840</v>
      </c>
      <c r="Z41" s="23">
        <v>74.234734949989516</v>
      </c>
      <c r="AA41" s="20">
        <v>9068118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5320164</v>
      </c>
      <c r="D47" s="29">
        <f t="shared" ref="D47:Y47" si="1">SUM(D34:D46)</f>
        <v>0</v>
      </c>
      <c r="E47" s="30">
        <f t="shared" si="1"/>
        <v>10365184</v>
      </c>
      <c r="F47" s="31">
        <f t="shared" si="1"/>
        <v>9215270</v>
      </c>
      <c r="G47" s="31">
        <f t="shared" si="1"/>
        <v>412246</v>
      </c>
      <c r="H47" s="31">
        <f t="shared" si="1"/>
        <v>0</v>
      </c>
      <c r="I47" s="31">
        <f t="shared" si="1"/>
        <v>2350765</v>
      </c>
      <c r="J47" s="31">
        <f t="shared" si="1"/>
        <v>2763011</v>
      </c>
      <c r="K47" s="31">
        <f t="shared" si="1"/>
        <v>1305222</v>
      </c>
      <c r="L47" s="31">
        <f t="shared" si="1"/>
        <v>42463</v>
      </c>
      <c r="M47" s="31">
        <f t="shared" si="1"/>
        <v>3789194</v>
      </c>
      <c r="N47" s="31">
        <f t="shared" si="1"/>
        <v>5136879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7899890</v>
      </c>
      <c r="X47" s="31">
        <f t="shared" si="1"/>
        <v>4607628</v>
      </c>
      <c r="Y47" s="31">
        <f t="shared" si="1"/>
        <v>3292262</v>
      </c>
      <c r="Z47" s="32">
        <f>+IF(X47&lt;&gt;0,+(Y47/X47)*100,0)</f>
        <v>71.452426280941083</v>
      </c>
      <c r="AA47" s="29">
        <f>SUM(AA34:AA46)</f>
        <v>9215270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-5320164</v>
      </c>
      <c r="D48" s="39">
        <f t="shared" si="2"/>
        <v>0</v>
      </c>
      <c r="E48" s="40">
        <f t="shared" si="2"/>
        <v>-486184</v>
      </c>
      <c r="F48" s="41">
        <f t="shared" si="2"/>
        <v>663730</v>
      </c>
      <c r="G48" s="41">
        <f t="shared" si="2"/>
        <v>-412246</v>
      </c>
      <c r="H48" s="41">
        <f t="shared" si="2"/>
        <v>0</v>
      </c>
      <c r="I48" s="41">
        <f t="shared" si="2"/>
        <v>-2350765</v>
      </c>
      <c r="J48" s="41">
        <f t="shared" si="2"/>
        <v>-2763011</v>
      </c>
      <c r="K48" s="41">
        <f t="shared" si="2"/>
        <v>-1305222</v>
      </c>
      <c r="L48" s="41">
        <f t="shared" si="2"/>
        <v>-42463</v>
      </c>
      <c r="M48" s="41">
        <f t="shared" si="2"/>
        <v>-3789194</v>
      </c>
      <c r="N48" s="41">
        <f t="shared" si="2"/>
        <v>-5136879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-7899890</v>
      </c>
      <c r="X48" s="41">
        <f t="shared" si="2"/>
        <v>331872</v>
      </c>
      <c r="Y48" s="41">
        <f t="shared" si="2"/>
        <v>-8231762</v>
      </c>
      <c r="Z48" s="42">
        <f>+IF(X48&lt;&gt;0,+(Y48/X48)*100,0)</f>
        <v>-2480.4026853726741</v>
      </c>
      <c r="AA48" s="39">
        <f>+AA32-AA47</f>
        <v>663730</v>
      </c>
    </row>
    <row r="49" spans="1:27" ht="25.5" x14ac:dyDescent="0.25">
      <c r="A49" s="43" t="s">
        <v>74</v>
      </c>
      <c r="B49" s="15" t="s">
        <v>32</v>
      </c>
      <c r="C49" s="20">
        <v>5222604</v>
      </c>
      <c r="D49" s="20"/>
      <c r="E49" s="21"/>
      <c r="F49" s="22"/>
      <c r="G49" s="22"/>
      <c r="H49" s="22"/>
      <c r="I49" s="22">
        <v>2703379</v>
      </c>
      <c r="J49" s="22">
        <v>2703379</v>
      </c>
      <c r="K49" s="22">
        <v>1501005</v>
      </c>
      <c r="L49" s="22"/>
      <c r="M49" s="22"/>
      <c r="N49" s="22">
        <v>1501005</v>
      </c>
      <c r="O49" s="22"/>
      <c r="P49" s="22"/>
      <c r="Q49" s="22"/>
      <c r="R49" s="22"/>
      <c r="S49" s="22"/>
      <c r="T49" s="22"/>
      <c r="U49" s="22"/>
      <c r="V49" s="22"/>
      <c r="W49" s="22">
        <v>4204384</v>
      </c>
      <c r="X49" s="22"/>
      <c r="Y49" s="22">
        <v>4204384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-97560</v>
      </c>
      <c r="D51" s="48">
        <f t="shared" si="3"/>
        <v>0</v>
      </c>
      <c r="E51" s="49">
        <f t="shared" si="3"/>
        <v>-486184</v>
      </c>
      <c r="F51" s="50">
        <f t="shared" si="3"/>
        <v>663730</v>
      </c>
      <c r="G51" s="50">
        <f t="shared" si="3"/>
        <v>-412246</v>
      </c>
      <c r="H51" s="50">
        <f t="shared" si="3"/>
        <v>0</v>
      </c>
      <c r="I51" s="50">
        <f t="shared" si="3"/>
        <v>352614</v>
      </c>
      <c r="J51" s="50">
        <f t="shared" si="3"/>
        <v>-59632</v>
      </c>
      <c r="K51" s="50">
        <f t="shared" si="3"/>
        <v>195783</v>
      </c>
      <c r="L51" s="50">
        <f t="shared" si="3"/>
        <v>-42463</v>
      </c>
      <c r="M51" s="50">
        <f t="shared" si="3"/>
        <v>-3789194</v>
      </c>
      <c r="N51" s="50">
        <f t="shared" si="3"/>
        <v>-3635874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-3695506</v>
      </c>
      <c r="X51" s="50">
        <f t="shared" si="3"/>
        <v>331872</v>
      </c>
      <c r="Y51" s="50">
        <f t="shared" si="3"/>
        <v>-4027378</v>
      </c>
      <c r="Z51" s="51">
        <f>+IF(X51&lt;&gt;0,+(Y51/X51)*100,0)</f>
        <v>-1213.5335309999036</v>
      </c>
      <c r="AA51" s="48">
        <f>SUM(AA48:AA50)</f>
        <v>663730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-97560</v>
      </c>
      <c r="D53" s="54">
        <f>+D51-D52</f>
        <v>0</v>
      </c>
      <c r="E53" s="55">
        <f t="shared" si="4"/>
        <v>-486184</v>
      </c>
      <c r="F53" s="56">
        <f t="shared" si="4"/>
        <v>663730</v>
      </c>
      <c r="G53" s="56">
        <f t="shared" si="4"/>
        <v>-412246</v>
      </c>
      <c r="H53" s="56">
        <f t="shared" si="4"/>
        <v>0</v>
      </c>
      <c r="I53" s="56">
        <f t="shared" si="4"/>
        <v>352614</v>
      </c>
      <c r="J53" s="56">
        <f t="shared" si="4"/>
        <v>-59632</v>
      </c>
      <c r="K53" s="56">
        <f t="shared" si="4"/>
        <v>195783</v>
      </c>
      <c r="L53" s="56">
        <f t="shared" si="4"/>
        <v>-42463</v>
      </c>
      <c r="M53" s="56">
        <f t="shared" si="4"/>
        <v>-3789194</v>
      </c>
      <c r="N53" s="56">
        <f t="shared" si="4"/>
        <v>-3635874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-3695506</v>
      </c>
      <c r="X53" s="56">
        <f t="shared" si="4"/>
        <v>331872</v>
      </c>
      <c r="Y53" s="56">
        <f t="shared" si="4"/>
        <v>-4027378</v>
      </c>
      <c r="Z53" s="57">
        <f>+IF(X53&lt;&gt;0,+(Y53/X53)*100,0)</f>
        <v>-1213.5335309999036</v>
      </c>
      <c r="AA53" s="54">
        <f>+AA51-AA52</f>
        <v>663730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-97560</v>
      </c>
      <c r="D56" s="48">
        <f>SUM(D53:D55)</f>
        <v>0</v>
      </c>
      <c r="E56" s="49">
        <f t="shared" si="5"/>
        <v>-486184</v>
      </c>
      <c r="F56" s="50">
        <f t="shared" si="5"/>
        <v>663730</v>
      </c>
      <c r="G56" s="50">
        <f t="shared" si="5"/>
        <v>-412246</v>
      </c>
      <c r="H56" s="50">
        <f t="shared" si="5"/>
        <v>0</v>
      </c>
      <c r="I56" s="50">
        <f t="shared" si="5"/>
        <v>352614</v>
      </c>
      <c r="J56" s="50">
        <f t="shared" si="5"/>
        <v>-59632</v>
      </c>
      <c r="K56" s="50">
        <f t="shared" si="5"/>
        <v>195783</v>
      </c>
      <c r="L56" s="50">
        <f t="shared" si="5"/>
        <v>-42463</v>
      </c>
      <c r="M56" s="50">
        <f t="shared" si="5"/>
        <v>-3789194</v>
      </c>
      <c r="N56" s="50">
        <f t="shared" si="5"/>
        <v>-3635874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-3695506</v>
      </c>
      <c r="X56" s="50">
        <f t="shared" si="5"/>
        <v>331872</v>
      </c>
      <c r="Y56" s="50">
        <f t="shared" si="5"/>
        <v>-4027378</v>
      </c>
      <c r="Z56" s="51">
        <f>+IF(X56&lt;&gt;0,+(Y56/X56)*100,0)</f>
        <v>-1213.5335309999036</v>
      </c>
      <c r="AA56" s="48">
        <f>SUM(AA53:AA55)</f>
        <v>663730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-97560</v>
      </c>
      <c r="D59" s="65">
        <f>SUM(D56:D58)</f>
        <v>0</v>
      </c>
      <c r="E59" s="66">
        <f t="shared" si="6"/>
        <v>-486184</v>
      </c>
      <c r="F59" s="67">
        <f t="shared" si="6"/>
        <v>663730</v>
      </c>
      <c r="G59" s="67">
        <f t="shared" si="6"/>
        <v>-412246</v>
      </c>
      <c r="H59" s="67">
        <f t="shared" si="6"/>
        <v>0</v>
      </c>
      <c r="I59" s="67">
        <f t="shared" si="6"/>
        <v>352614</v>
      </c>
      <c r="J59" s="67">
        <f t="shared" si="6"/>
        <v>-59632</v>
      </c>
      <c r="K59" s="67">
        <f t="shared" si="6"/>
        <v>195783</v>
      </c>
      <c r="L59" s="67">
        <f t="shared" si="6"/>
        <v>-42463</v>
      </c>
      <c r="M59" s="67">
        <f t="shared" si="6"/>
        <v>-3789194</v>
      </c>
      <c r="N59" s="67">
        <f t="shared" si="6"/>
        <v>-3635874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-3695506</v>
      </c>
      <c r="X59" s="67">
        <f t="shared" si="6"/>
        <v>331872</v>
      </c>
      <c r="Y59" s="67">
        <f t="shared" si="6"/>
        <v>-4027378</v>
      </c>
      <c r="Z59" s="68">
        <f>+IF(X59&lt;&gt;0,+(Y59/X59)*100,0)</f>
        <v>-1213.5335309999036</v>
      </c>
      <c r="AA59" s="65">
        <f>SUM(AA56:AA58)</f>
        <v>663730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25000000</v>
      </c>
      <c r="F44" s="22">
        <v>25000000</v>
      </c>
      <c r="G44" s="22">
        <v>2432348</v>
      </c>
      <c r="H44" s="22">
        <v>2819873</v>
      </c>
      <c r="I44" s="22">
        <v>4697496</v>
      </c>
      <c r="J44" s="22">
        <v>9949717</v>
      </c>
      <c r="K44" s="22">
        <v>3798748</v>
      </c>
      <c r="L44" s="22">
        <v>284997</v>
      </c>
      <c r="M44" s="22">
        <v>4030974</v>
      </c>
      <c r="N44" s="22">
        <v>8114719</v>
      </c>
      <c r="O44" s="22"/>
      <c r="P44" s="22"/>
      <c r="Q44" s="22"/>
      <c r="R44" s="22"/>
      <c r="S44" s="22"/>
      <c r="T44" s="22"/>
      <c r="U44" s="22"/>
      <c r="V44" s="22"/>
      <c r="W44" s="22">
        <v>18064436</v>
      </c>
      <c r="X44" s="22">
        <v>12499998</v>
      </c>
      <c r="Y44" s="22">
        <v>5564438</v>
      </c>
      <c r="Z44" s="23">
        <v>44.515511122481783</v>
      </c>
      <c r="AA44" s="20">
        <v>25000000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25000000</v>
      </c>
      <c r="F47" s="31">
        <f t="shared" si="1"/>
        <v>25000000</v>
      </c>
      <c r="G47" s="31">
        <f t="shared" si="1"/>
        <v>2432348</v>
      </c>
      <c r="H47" s="31">
        <f t="shared" si="1"/>
        <v>2819873</v>
      </c>
      <c r="I47" s="31">
        <f t="shared" si="1"/>
        <v>4697496</v>
      </c>
      <c r="J47" s="31">
        <f t="shared" si="1"/>
        <v>9949717</v>
      </c>
      <c r="K47" s="31">
        <f t="shared" si="1"/>
        <v>3798748</v>
      </c>
      <c r="L47" s="31">
        <f t="shared" si="1"/>
        <v>284997</v>
      </c>
      <c r="M47" s="31">
        <f t="shared" si="1"/>
        <v>4030974</v>
      </c>
      <c r="N47" s="31">
        <f t="shared" si="1"/>
        <v>8114719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18064436</v>
      </c>
      <c r="X47" s="31">
        <f t="shared" si="1"/>
        <v>12499998</v>
      </c>
      <c r="Y47" s="31">
        <f t="shared" si="1"/>
        <v>5564438</v>
      </c>
      <c r="Z47" s="32">
        <f>+IF(X47&lt;&gt;0,+(Y47/X47)*100,0)</f>
        <v>44.515511122481783</v>
      </c>
      <c r="AA47" s="29">
        <f>SUM(AA34:AA46)</f>
        <v>25000000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-25000000</v>
      </c>
      <c r="F48" s="41">
        <f t="shared" si="2"/>
        <v>-25000000</v>
      </c>
      <c r="G48" s="41">
        <f t="shared" si="2"/>
        <v>-2432348</v>
      </c>
      <c r="H48" s="41">
        <f t="shared" si="2"/>
        <v>-2819873</v>
      </c>
      <c r="I48" s="41">
        <f t="shared" si="2"/>
        <v>-4697496</v>
      </c>
      <c r="J48" s="41">
        <f t="shared" si="2"/>
        <v>-9949717</v>
      </c>
      <c r="K48" s="41">
        <f t="shared" si="2"/>
        <v>-3798748</v>
      </c>
      <c r="L48" s="41">
        <f t="shared" si="2"/>
        <v>-284997</v>
      </c>
      <c r="M48" s="41">
        <f t="shared" si="2"/>
        <v>-4030974</v>
      </c>
      <c r="N48" s="41">
        <f t="shared" si="2"/>
        <v>-8114719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-18064436</v>
      </c>
      <c r="X48" s="41">
        <f t="shared" si="2"/>
        <v>-12499998</v>
      </c>
      <c r="Y48" s="41">
        <f t="shared" si="2"/>
        <v>-5564438</v>
      </c>
      <c r="Z48" s="42">
        <f>+IF(X48&lt;&gt;0,+(Y48/X48)*100,0)</f>
        <v>44.515511122481783</v>
      </c>
      <c r="AA48" s="39">
        <f>+AA32-AA47</f>
        <v>-25000000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-25000000</v>
      </c>
      <c r="F51" s="50">
        <f t="shared" si="3"/>
        <v>-25000000</v>
      </c>
      <c r="G51" s="50">
        <f t="shared" si="3"/>
        <v>-2432348</v>
      </c>
      <c r="H51" s="50">
        <f t="shared" si="3"/>
        <v>-2819873</v>
      </c>
      <c r="I51" s="50">
        <f t="shared" si="3"/>
        <v>-4697496</v>
      </c>
      <c r="J51" s="50">
        <f t="shared" si="3"/>
        <v>-9949717</v>
      </c>
      <c r="K51" s="50">
        <f t="shared" si="3"/>
        <v>-3798748</v>
      </c>
      <c r="L51" s="50">
        <f t="shared" si="3"/>
        <v>-284997</v>
      </c>
      <c r="M51" s="50">
        <f t="shared" si="3"/>
        <v>-4030974</v>
      </c>
      <c r="N51" s="50">
        <f t="shared" si="3"/>
        <v>-8114719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-18064436</v>
      </c>
      <c r="X51" s="50">
        <f t="shared" si="3"/>
        <v>-12499998</v>
      </c>
      <c r="Y51" s="50">
        <f t="shared" si="3"/>
        <v>-5564438</v>
      </c>
      <c r="Z51" s="51">
        <f>+IF(X51&lt;&gt;0,+(Y51/X51)*100,0)</f>
        <v>44.515511122481783</v>
      </c>
      <c r="AA51" s="48">
        <f>SUM(AA48:AA50)</f>
        <v>-25000000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-25000000</v>
      </c>
      <c r="F53" s="56">
        <f t="shared" si="4"/>
        <v>-25000000</v>
      </c>
      <c r="G53" s="56">
        <f t="shared" si="4"/>
        <v>-2432348</v>
      </c>
      <c r="H53" s="56">
        <f t="shared" si="4"/>
        <v>-2819873</v>
      </c>
      <c r="I53" s="56">
        <f t="shared" si="4"/>
        <v>-4697496</v>
      </c>
      <c r="J53" s="56">
        <f t="shared" si="4"/>
        <v>-9949717</v>
      </c>
      <c r="K53" s="56">
        <f t="shared" si="4"/>
        <v>-3798748</v>
      </c>
      <c r="L53" s="56">
        <f t="shared" si="4"/>
        <v>-284997</v>
      </c>
      <c r="M53" s="56">
        <f t="shared" si="4"/>
        <v>-4030974</v>
      </c>
      <c r="N53" s="56">
        <f t="shared" si="4"/>
        <v>-8114719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-18064436</v>
      </c>
      <c r="X53" s="56">
        <f t="shared" si="4"/>
        <v>-12499998</v>
      </c>
      <c r="Y53" s="56">
        <f t="shared" si="4"/>
        <v>-5564438</v>
      </c>
      <c r="Z53" s="57">
        <f>+IF(X53&lt;&gt;0,+(Y53/X53)*100,0)</f>
        <v>44.515511122481783</v>
      </c>
      <c r="AA53" s="54">
        <f>+AA51-AA52</f>
        <v>-25000000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-25000000</v>
      </c>
      <c r="F56" s="50">
        <f t="shared" si="5"/>
        <v>-25000000</v>
      </c>
      <c r="G56" s="50">
        <f t="shared" si="5"/>
        <v>-2432348</v>
      </c>
      <c r="H56" s="50">
        <f t="shared" si="5"/>
        <v>-2819873</v>
      </c>
      <c r="I56" s="50">
        <f t="shared" si="5"/>
        <v>-4697496</v>
      </c>
      <c r="J56" s="50">
        <f t="shared" si="5"/>
        <v>-9949717</v>
      </c>
      <c r="K56" s="50">
        <f t="shared" si="5"/>
        <v>-3798748</v>
      </c>
      <c r="L56" s="50">
        <f t="shared" si="5"/>
        <v>-284997</v>
      </c>
      <c r="M56" s="50">
        <f t="shared" si="5"/>
        <v>-4030974</v>
      </c>
      <c r="N56" s="50">
        <f t="shared" si="5"/>
        <v>-8114719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-18064436</v>
      </c>
      <c r="X56" s="50">
        <f t="shared" si="5"/>
        <v>-12499998</v>
      </c>
      <c r="Y56" s="50">
        <f t="shared" si="5"/>
        <v>-5564438</v>
      </c>
      <c r="Z56" s="51">
        <f>+IF(X56&lt;&gt;0,+(Y56/X56)*100,0)</f>
        <v>44.515511122481783</v>
      </c>
      <c r="AA56" s="48">
        <f>SUM(AA53:AA55)</f>
        <v>-25000000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-25000000</v>
      </c>
      <c r="F59" s="67">
        <f t="shared" si="6"/>
        <v>-25000000</v>
      </c>
      <c r="G59" s="67">
        <f t="shared" si="6"/>
        <v>-2432348</v>
      </c>
      <c r="H59" s="67">
        <f t="shared" si="6"/>
        <v>-2819873</v>
      </c>
      <c r="I59" s="67">
        <f t="shared" si="6"/>
        <v>-4697496</v>
      </c>
      <c r="J59" s="67">
        <f t="shared" si="6"/>
        <v>-9949717</v>
      </c>
      <c r="K59" s="67">
        <f t="shared" si="6"/>
        <v>-3798748</v>
      </c>
      <c r="L59" s="67">
        <f t="shared" si="6"/>
        <v>-284997</v>
      </c>
      <c r="M59" s="67">
        <f t="shared" si="6"/>
        <v>-4030974</v>
      </c>
      <c r="N59" s="67">
        <f t="shared" si="6"/>
        <v>-8114719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-18064436</v>
      </c>
      <c r="X59" s="67">
        <f t="shared" si="6"/>
        <v>-12499998</v>
      </c>
      <c r="Y59" s="67">
        <f t="shared" si="6"/>
        <v>-5564438</v>
      </c>
      <c r="Z59" s="68">
        <f>+IF(X59&lt;&gt;0,+(Y59/X59)*100,0)</f>
        <v>44.515511122481783</v>
      </c>
      <c r="AA59" s="65">
        <f>SUM(AA56:AA58)</f>
        <v>-25000000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838CF0-31E5-49D1-996B-35B0F1002228}"/>
</file>

<file path=customXml/itemProps2.xml><?xml version="1.0" encoding="utf-8"?>
<ds:datastoreItem xmlns:ds="http://schemas.openxmlformats.org/officeDocument/2006/customXml" ds:itemID="{1A53944D-3A98-425D-B288-69D41E3E384C}"/>
</file>

<file path=customXml/itemProps3.xml><?xml version="1.0" encoding="utf-8"?>
<ds:datastoreItem xmlns:ds="http://schemas.openxmlformats.org/officeDocument/2006/customXml" ds:itemID="{D9C19DC4-710E-4113-8155-EFA77B2C07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2025-02-11T07:36:47Z</dcterms:created>
  <dcterms:modified xsi:type="dcterms:W3CDTF">2025-02-11T07:40:50Z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